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H20" i="1" l="1"/>
  <c r="AH148" i="1"/>
  <c r="AH149" i="1"/>
  <c r="AH150" i="1"/>
  <c r="AH151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5" i="1"/>
  <c r="H146" i="1" l="1"/>
  <c r="H32" i="1"/>
  <c r="H33" i="1"/>
  <c r="H94" i="1"/>
  <c r="AE146" i="1" l="1"/>
  <c r="AD146" i="1"/>
  <c r="AC146" i="1"/>
  <c r="Z146" i="1"/>
  <c r="W146" i="1"/>
  <c r="T146" i="1"/>
  <c r="Q146" i="1"/>
  <c r="N146" i="1"/>
  <c r="K146" i="1"/>
  <c r="AE145" i="1"/>
  <c r="AD145" i="1"/>
  <c r="AF145" i="1" s="1"/>
  <c r="AC145" i="1"/>
  <c r="Z145" i="1"/>
  <c r="W145" i="1"/>
  <c r="T145" i="1"/>
  <c r="Q145" i="1"/>
  <c r="N145" i="1"/>
  <c r="K145" i="1"/>
  <c r="AE144" i="1"/>
  <c r="AF144" i="1" s="1"/>
  <c r="AD144" i="1"/>
  <c r="AC144" i="1"/>
  <c r="Z144" i="1"/>
  <c r="W144" i="1"/>
  <c r="T144" i="1"/>
  <c r="Q144" i="1"/>
  <c r="N144" i="1"/>
  <c r="K144" i="1"/>
  <c r="AE143" i="1"/>
  <c r="AD143" i="1"/>
  <c r="AF143" i="1" s="1"/>
  <c r="AC143" i="1"/>
  <c r="Z143" i="1"/>
  <c r="W143" i="1"/>
  <c r="T143" i="1"/>
  <c r="Q143" i="1"/>
  <c r="N143" i="1"/>
  <c r="K143" i="1"/>
  <c r="AE142" i="1"/>
  <c r="AF142" i="1" s="1"/>
  <c r="AD142" i="1"/>
  <c r="AC142" i="1"/>
  <c r="Z142" i="1"/>
  <c r="W142" i="1"/>
  <c r="T142" i="1"/>
  <c r="Q142" i="1"/>
  <c r="N142" i="1"/>
  <c r="K142" i="1"/>
  <c r="AE141" i="1"/>
  <c r="AD141" i="1"/>
  <c r="AF141" i="1" s="1"/>
  <c r="AC141" i="1"/>
  <c r="Z141" i="1"/>
  <c r="W141" i="1"/>
  <c r="T141" i="1"/>
  <c r="Q141" i="1"/>
  <c r="N141" i="1"/>
  <c r="K141" i="1"/>
  <c r="AE140" i="1"/>
  <c r="AF140" i="1" s="1"/>
  <c r="AD140" i="1"/>
  <c r="AC140" i="1"/>
  <c r="Z140" i="1"/>
  <c r="W140" i="1"/>
  <c r="T140" i="1"/>
  <c r="Q140" i="1"/>
  <c r="N140" i="1"/>
  <c r="K140" i="1"/>
  <c r="AF139" i="1"/>
  <c r="AE139" i="1"/>
  <c r="AD139" i="1"/>
  <c r="AC139" i="1"/>
  <c r="Z139" i="1"/>
  <c r="W139" i="1"/>
  <c r="T139" i="1"/>
  <c r="Q139" i="1"/>
  <c r="N139" i="1"/>
  <c r="K139" i="1"/>
  <c r="AE138" i="1"/>
  <c r="AF138" i="1" s="1"/>
  <c r="AD138" i="1"/>
  <c r="AC138" i="1"/>
  <c r="Z138" i="1"/>
  <c r="W138" i="1"/>
  <c r="T138" i="1"/>
  <c r="Q138" i="1"/>
  <c r="N138" i="1"/>
  <c r="K138" i="1"/>
  <c r="AE137" i="1"/>
  <c r="AD137" i="1"/>
  <c r="AF137" i="1" s="1"/>
  <c r="AC137" i="1"/>
  <c r="Z137" i="1"/>
  <c r="W137" i="1"/>
  <c r="T137" i="1"/>
  <c r="Q137" i="1"/>
  <c r="N137" i="1"/>
  <c r="K137" i="1"/>
  <c r="AE136" i="1"/>
  <c r="AF136" i="1" s="1"/>
  <c r="AD136" i="1"/>
  <c r="AC136" i="1"/>
  <c r="Z136" i="1"/>
  <c r="W136" i="1"/>
  <c r="T136" i="1"/>
  <c r="Q136" i="1"/>
  <c r="N136" i="1"/>
  <c r="K136" i="1"/>
  <c r="AE135" i="1"/>
  <c r="AF135" i="1" s="1"/>
  <c r="AD135" i="1"/>
  <c r="AC135" i="1"/>
  <c r="Z135" i="1"/>
  <c r="W135" i="1"/>
  <c r="T135" i="1"/>
  <c r="Q135" i="1"/>
  <c r="N135" i="1"/>
  <c r="K135" i="1"/>
  <c r="AE134" i="1"/>
  <c r="AF134" i="1" s="1"/>
  <c r="AD134" i="1"/>
  <c r="AC134" i="1"/>
  <c r="Z134" i="1"/>
  <c r="W134" i="1"/>
  <c r="T134" i="1"/>
  <c r="Q134" i="1"/>
  <c r="N134" i="1"/>
  <c r="K134" i="1"/>
  <c r="AE133" i="1"/>
  <c r="AD133" i="1"/>
  <c r="AC133" i="1"/>
  <c r="Z133" i="1"/>
  <c r="W133" i="1"/>
  <c r="T133" i="1"/>
  <c r="Q133" i="1"/>
  <c r="N133" i="1"/>
  <c r="K133" i="1"/>
  <c r="H133" i="1"/>
  <c r="AE132" i="1"/>
  <c r="AD132" i="1"/>
  <c r="AC132" i="1"/>
  <c r="Z132" i="1"/>
  <c r="W132" i="1"/>
  <c r="T132" i="1"/>
  <c r="Q132" i="1"/>
  <c r="N132" i="1"/>
  <c r="K132" i="1"/>
  <c r="H132" i="1"/>
  <c r="AE131" i="1"/>
  <c r="AD131" i="1"/>
  <c r="AC131" i="1"/>
  <c r="Z131" i="1"/>
  <c r="W131" i="1"/>
  <c r="T131" i="1"/>
  <c r="Q131" i="1"/>
  <c r="N131" i="1"/>
  <c r="K131" i="1"/>
  <c r="E131" i="1"/>
  <c r="AE130" i="1"/>
  <c r="AF130" i="1" s="1"/>
  <c r="AD130" i="1"/>
  <c r="AC130" i="1"/>
  <c r="Z130" i="1"/>
  <c r="W130" i="1"/>
  <c r="T130" i="1"/>
  <c r="Q130" i="1"/>
  <c r="N130" i="1"/>
  <c r="K130" i="1"/>
  <c r="AC129" i="1"/>
  <c r="Z129" i="1"/>
  <c r="W129" i="1"/>
  <c r="T129" i="1"/>
  <c r="Q129" i="1"/>
  <c r="N129" i="1"/>
  <c r="K129" i="1"/>
  <c r="AC128" i="1"/>
  <c r="Z128" i="1"/>
  <c r="W128" i="1"/>
  <c r="T128" i="1"/>
  <c r="Q128" i="1"/>
  <c r="N128" i="1"/>
  <c r="K128" i="1"/>
  <c r="AC127" i="1"/>
  <c r="Z127" i="1"/>
  <c r="W127" i="1"/>
  <c r="T127" i="1"/>
  <c r="Q127" i="1"/>
  <c r="N127" i="1"/>
  <c r="K127" i="1"/>
  <c r="AF146" i="1" l="1"/>
  <c r="AF133" i="1"/>
  <c r="AF132" i="1"/>
  <c r="AF131" i="1"/>
  <c r="AF6" i="1"/>
  <c r="AF8" i="1"/>
  <c r="AF9" i="1"/>
  <c r="AF11" i="1"/>
  <c r="AF12" i="1"/>
  <c r="AF13" i="1"/>
  <c r="AF14" i="1"/>
  <c r="AF15" i="1"/>
  <c r="AF16" i="1"/>
  <c r="AF17" i="1"/>
  <c r="AF18" i="1"/>
  <c r="AF19" i="1"/>
  <c r="AF26" i="1"/>
  <c r="AF28" i="1"/>
  <c r="AF29" i="1"/>
  <c r="AF30" i="1"/>
  <c r="AF31" i="1"/>
  <c r="AF34" i="1"/>
  <c r="AF35" i="1"/>
  <c r="AF36" i="1"/>
  <c r="AF37" i="1"/>
  <c r="AF38" i="1"/>
  <c r="AF39" i="1"/>
  <c r="AF40" i="1"/>
  <c r="AF48" i="1"/>
  <c r="AF49" i="1"/>
  <c r="AF50" i="1"/>
  <c r="AF51" i="1"/>
  <c r="AF52" i="1"/>
  <c r="AF57" i="1"/>
  <c r="AF58" i="1"/>
  <c r="AF59" i="1"/>
  <c r="AF60" i="1"/>
  <c r="AF61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90" i="1"/>
  <c r="AF92" i="1"/>
  <c r="AF93" i="1"/>
  <c r="AF94" i="1"/>
  <c r="AF97" i="1"/>
  <c r="AF98" i="1"/>
  <c r="AF99" i="1"/>
  <c r="AF100" i="1"/>
  <c r="AF101" i="1"/>
  <c r="AF102" i="1"/>
  <c r="AF103" i="1"/>
  <c r="AF110" i="1"/>
  <c r="AF113" i="1"/>
  <c r="AF114" i="1"/>
  <c r="AF115" i="1"/>
  <c r="AF118" i="1"/>
  <c r="AF119" i="1"/>
  <c r="AF120" i="1"/>
  <c r="AF121" i="1"/>
  <c r="AF122" i="1"/>
  <c r="AF123" i="1"/>
  <c r="AF124" i="1"/>
  <c r="AF125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6" i="1"/>
  <c r="AE47" i="1"/>
  <c r="AE48" i="1"/>
  <c r="AE49" i="1"/>
  <c r="AE50" i="1"/>
  <c r="AE51" i="1"/>
  <c r="AE52" i="1"/>
  <c r="AE53" i="1"/>
  <c r="AE54" i="1"/>
  <c r="AE55" i="1"/>
  <c r="AE56" i="1"/>
  <c r="AF56" i="1" s="1"/>
  <c r="AE57" i="1"/>
  <c r="AE58" i="1"/>
  <c r="AE59" i="1"/>
  <c r="AE60" i="1"/>
  <c r="AE61" i="1"/>
  <c r="AE62" i="1"/>
  <c r="AE67" i="1"/>
  <c r="AF67" i="1" s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8" i="1"/>
  <c r="AF88" i="1" s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9" i="1"/>
  <c r="AF109" i="1" s="1"/>
  <c r="AE110" i="1"/>
  <c r="AE111" i="1"/>
  <c r="AE112" i="1"/>
  <c r="AE113" i="1"/>
  <c r="AE114" i="1"/>
  <c r="AE115" i="1"/>
  <c r="AE116" i="1"/>
  <c r="AF116" i="1" s="1"/>
  <c r="AE117" i="1"/>
  <c r="AF117" i="1" s="1"/>
  <c r="AE118" i="1"/>
  <c r="AE119" i="1"/>
  <c r="AE120" i="1"/>
  <c r="AE121" i="1"/>
  <c r="AE122" i="1"/>
  <c r="AE123" i="1"/>
  <c r="AE124" i="1"/>
  <c r="AE125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5" i="1"/>
  <c r="AD26" i="1"/>
  <c r="AD27" i="1"/>
  <c r="AF27" i="1" s="1"/>
  <c r="AD28" i="1"/>
  <c r="AD29" i="1"/>
  <c r="AD30" i="1"/>
  <c r="AD31" i="1"/>
  <c r="AD32" i="1"/>
  <c r="AF32" i="1" s="1"/>
  <c r="AD33" i="1"/>
  <c r="AD34" i="1"/>
  <c r="AD35" i="1"/>
  <c r="AD36" i="1"/>
  <c r="AD37" i="1"/>
  <c r="AD38" i="1"/>
  <c r="AD39" i="1"/>
  <c r="AD40" i="1"/>
  <c r="AD41" i="1"/>
  <c r="AF41" i="1" s="1"/>
  <c r="AD46" i="1"/>
  <c r="AD47" i="1"/>
  <c r="AD48" i="1"/>
  <c r="AD49" i="1"/>
  <c r="AD50" i="1"/>
  <c r="AD51" i="1"/>
  <c r="AD52" i="1"/>
  <c r="AD53" i="1"/>
  <c r="AF53" i="1" s="1"/>
  <c r="AD54" i="1"/>
  <c r="AF54" i="1" s="1"/>
  <c r="AD55" i="1"/>
  <c r="AF55" i="1" s="1"/>
  <c r="AD56" i="1"/>
  <c r="AD57" i="1"/>
  <c r="AD58" i="1"/>
  <c r="AD59" i="1"/>
  <c r="AD60" i="1"/>
  <c r="AD61" i="1"/>
  <c r="AD62" i="1"/>
  <c r="AF62" i="1" s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8" i="1"/>
  <c r="AD89" i="1"/>
  <c r="AD90" i="1"/>
  <c r="AD91" i="1"/>
  <c r="AD92" i="1"/>
  <c r="AD93" i="1"/>
  <c r="AD94" i="1"/>
  <c r="AD95" i="1"/>
  <c r="AD96" i="1"/>
  <c r="AF96" i="1" s="1"/>
  <c r="AD97" i="1"/>
  <c r="AD98" i="1"/>
  <c r="AD99" i="1"/>
  <c r="AD100" i="1"/>
  <c r="AD101" i="1"/>
  <c r="AD102" i="1"/>
  <c r="AD103" i="1"/>
  <c r="AD104" i="1"/>
  <c r="AF104" i="1" s="1"/>
  <c r="AD109" i="1"/>
  <c r="AD110" i="1"/>
  <c r="AD111" i="1"/>
  <c r="AF111" i="1" s="1"/>
  <c r="AD112" i="1"/>
  <c r="AF112" i="1" s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E5" i="1"/>
  <c r="AD5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K5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H7" i="1"/>
  <c r="H10" i="1"/>
  <c r="H12" i="1"/>
  <c r="H20" i="1"/>
  <c r="H27" i="1"/>
  <c r="H28" i="1"/>
  <c r="H31" i="1"/>
  <c r="H41" i="1"/>
  <c r="H47" i="1"/>
  <c r="H49" i="1"/>
  <c r="H53" i="1"/>
  <c r="H54" i="1"/>
  <c r="H55" i="1"/>
  <c r="H62" i="1"/>
  <c r="H89" i="1"/>
  <c r="H91" i="1"/>
  <c r="H95" i="1"/>
  <c r="H96" i="1"/>
  <c r="H97" i="1"/>
  <c r="H104" i="1"/>
  <c r="H5" i="1"/>
  <c r="C20" i="1"/>
  <c r="AD20" i="1" s="1"/>
  <c r="AF20" i="1" s="1"/>
  <c r="E111" i="1"/>
  <c r="E112" i="1"/>
  <c r="E113" i="1"/>
  <c r="E114" i="1"/>
  <c r="E115" i="1"/>
  <c r="E110" i="1"/>
  <c r="E90" i="1"/>
  <c r="E91" i="1"/>
  <c r="E92" i="1"/>
  <c r="E93" i="1"/>
  <c r="E94" i="1"/>
  <c r="E89" i="1"/>
  <c r="E69" i="1"/>
  <c r="E70" i="1"/>
  <c r="E71" i="1"/>
  <c r="E68" i="1"/>
  <c r="E48" i="1"/>
  <c r="E49" i="1"/>
  <c r="E50" i="1"/>
  <c r="E51" i="1"/>
  <c r="E52" i="1"/>
  <c r="E47" i="1"/>
  <c r="E27" i="1"/>
  <c r="E28" i="1"/>
  <c r="E29" i="1"/>
  <c r="E30" i="1"/>
  <c r="E26" i="1"/>
  <c r="E5" i="1"/>
  <c r="E6" i="1"/>
  <c r="E7" i="1"/>
  <c r="E8" i="1"/>
  <c r="E9" i="1"/>
  <c r="E10" i="1"/>
  <c r="AF33" i="1" l="1"/>
  <c r="AF7" i="1"/>
  <c r="AF10" i="1"/>
  <c r="AF47" i="1"/>
  <c r="AF91" i="1"/>
  <c r="AF95" i="1"/>
  <c r="AF25" i="1"/>
  <c r="AF46" i="1"/>
  <c r="AF89" i="1"/>
  <c r="AF5" i="1"/>
</calcChain>
</file>

<file path=xl/sharedStrings.xml><?xml version="1.0" encoding="utf-8"?>
<sst xmlns="http://schemas.openxmlformats.org/spreadsheetml/2006/main" count="292" uniqueCount="132">
  <si>
    <t>XYZD代表队</t>
    <phoneticPr fontId="1" type="noConversion"/>
  </si>
  <si>
    <t>XYZD-Bruce</t>
    <phoneticPr fontId="1" type="noConversion"/>
  </si>
  <si>
    <t>教练员</t>
    <phoneticPr fontId="1" type="noConversion"/>
  </si>
  <si>
    <t>XYZD-KSM</t>
    <phoneticPr fontId="1" type="noConversion"/>
  </si>
  <si>
    <t>XYZD-ZZK</t>
    <phoneticPr fontId="1" type="noConversion"/>
  </si>
  <si>
    <t>XYZD-JeanneDarc</t>
    <phoneticPr fontId="1" type="noConversion"/>
  </si>
  <si>
    <t>XYZD-北城</t>
    <phoneticPr fontId="1" type="noConversion"/>
  </si>
  <si>
    <t>XYZD-魅力 将来</t>
    <phoneticPr fontId="1" type="noConversion"/>
  </si>
  <si>
    <t>XYZD-梓喵</t>
    <phoneticPr fontId="1" type="noConversion"/>
  </si>
  <si>
    <t>战队群514970194</t>
    <phoneticPr fontId="1" type="noConversion"/>
  </si>
  <si>
    <t>CCZD</t>
    <phoneticPr fontId="1" type="noConversion"/>
  </si>
  <si>
    <t>总计</t>
    <phoneticPr fontId="1" type="noConversion"/>
  </si>
  <si>
    <t>第一周活跃分</t>
    <phoneticPr fontId="1" type="noConversion"/>
  </si>
  <si>
    <t>第一周战绩分</t>
    <phoneticPr fontId="1" type="noConversion"/>
  </si>
  <si>
    <t>对手CCZD</t>
    <phoneticPr fontId="1" type="noConversion"/>
  </si>
  <si>
    <t>胜率</t>
    <phoneticPr fontId="1" type="noConversion"/>
  </si>
  <si>
    <t>无备注</t>
    <phoneticPr fontId="1" type="noConversion"/>
  </si>
  <si>
    <t>直播员：墨者</t>
    <phoneticPr fontId="1" type="noConversion"/>
  </si>
  <si>
    <t>2017.7.2</t>
    <phoneticPr fontId="1" type="noConversion"/>
  </si>
  <si>
    <t>Mag,HC,IBBQ</t>
    <phoneticPr fontId="1" type="noConversion"/>
  </si>
  <si>
    <t>XRZD代表队</t>
    <phoneticPr fontId="1" type="noConversion"/>
  </si>
  <si>
    <t>XRZD-conscript</t>
    <phoneticPr fontId="1" type="noConversion"/>
  </si>
  <si>
    <t>XRZD-晓</t>
    <phoneticPr fontId="1" type="noConversion"/>
  </si>
  <si>
    <t>XRZD-骨头</t>
    <phoneticPr fontId="1" type="noConversion"/>
  </si>
  <si>
    <t>XRZD-Snowrunner</t>
    <phoneticPr fontId="1" type="noConversion"/>
  </si>
  <si>
    <t>XRZD-Mayor</t>
    <phoneticPr fontId="1" type="noConversion"/>
  </si>
  <si>
    <t>XRZD-BOG</t>
    <phoneticPr fontId="1" type="noConversion"/>
  </si>
  <si>
    <t>战队群277656642</t>
    <phoneticPr fontId="1" type="noConversion"/>
  </si>
  <si>
    <t>对手RTJT</t>
    <phoneticPr fontId="1" type="noConversion"/>
  </si>
  <si>
    <t>直播员：小BB</t>
    <phoneticPr fontId="1" type="noConversion"/>
  </si>
  <si>
    <t>CCZD代表队</t>
    <phoneticPr fontId="1" type="noConversion"/>
  </si>
  <si>
    <t>CCZD-Beats</t>
  </si>
  <si>
    <t>CCZD-Anna</t>
  </si>
  <si>
    <t>CCZD-X.Boy</t>
  </si>
  <si>
    <t>CCZD-Tony</t>
  </si>
  <si>
    <t>CCZD-Cu</t>
  </si>
  <si>
    <t>CCZD-十月</t>
  </si>
  <si>
    <t>CCZD-小妍</t>
  </si>
  <si>
    <t>战队群119159095</t>
    <phoneticPr fontId="1" type="noConversion"/>
  </si>
  <si>
    <t>直播员：螺丝</t>
    <phoneticPr fontId="1" type="noConversion"/>
  </si>
  <si>
    <t>对手XYZD</t>
    <phoneticPr fontId="1" type="noConversion"/>
  </si>
  <si>
    <t>RTJT代表队</t>
    <phoneticPr fontId="1" type="noConversion"/>
  </si>
  <si>
    <t>战队群155045906</t>
    <phoneticPr fontId="1" type="noConversion"/>
  </si>
  <si>
    <t>RTJT-DIA</t>
  </si>
  <si>
    <t>RTJT-卞卞</t>
  </si>
  <si>
    <t>RTJT-風月</t>
  </si>
  <si>
    <t>RTJT-普莱顿</t>
  </si>
  <si>
    <t>SFT代表队</t>
    <phoneticPr fontId="1" type="noConversion"/>
  </si>
  <si>
    <t>战队群3082849884</t>
    <phoneticPr fontId="1" type="noConversion"/>
  </si>
  <si>
    <t>SFT-cnhz</t>
    <phoneticPr fontId="1" type="noConversion"/>
  </si>
  <si>
    <t>SFT-lucky</t>
    <phoneticPr fontId="1" type="noConversion"/>
  </si>
  <si>
    <t>SFT-a83</t>
    <phoneticPr fontId="1" type="noConversion"/>
  </si>
  <si>
    <t>SFT-ad</t>
    <phoneticPr fontId="1" type="noConversion"/>
  </si>
  <si>
    <t>SFT-2277</t>
    <phoneticPr fontId="1" type="noConversion"/>
  </si>
  <si>
    <t>APA-蓝冰</t>
    <phoneticPr fontId="1" type="noConversion"/>
  </si>
  <si>
    <t>战队群651349683</t>
    <phoneticPr fontId="1" type="noConversion"/>
  </si>
  <si>
    <t>APA-幻世</t>
  </si>
  <si>
    <t>APA-康康</t>
  </si>
  <si>
    <t>APA-KTA</t>
  </si>
  <si>
    <t>APA-天秤</t>
  </si>
  <si>
    <t>APA-话唠</t>
  </si>
  <si>
    <t>APA-空格</t>
  </si>
  <si>
    <t>APA代表队</t>
    <phoneticPr fontId="1" type="noConversion"/>
  </si>
  <si>
    <t>直播员：墨者</t>
    <phoneticPr fontId="1" type="noConversion"/>
  </si>
  <si>
    <t>对手SFT</t>
    <phoneticPr fontId="1" type="noConversion"/>
  </si>
  <si>
    <t>对手APA</t>
    <phoneticPr fontId="1" type="noConversion"/>
  </si>
  <si>
    <t>对手XRZD</t>
    <phoneticPr fontId="1" type="noConversion"/>
  </si>
  <si>
    <t>RTJT-紫云</t>
    <phoneticPr fontId="1" type="noConversion"/>
  </si>
  <si>
    <t>SFT-管理员</t>
    <phoneticPr fontId="1" type="noConversion"/>
  </si>
  <si>
    <t>SFT-行星之上</t>
    <phoneticPr fontId="1" type="noConversion"/>
  </si>
  <si>
    <t>XRZD-茶会</t>
    <phoneticPr fontId="1" type="noConversion"/>
  </si>
  <si>
    <t>RCL#2-战队联培训练赛</t>
    <phoneticPr fontId="1" type="noConversion"/>
  </si>
  <si>
    <t>RCL#2总积分汇总</t>
    <phoneticPr fontId="1" type="noConversion"/>
  </si>
  <si>
    <t>RCL#2总活跃分</t>
    <phoneticPr fontId="1" type="noConversion"/>
  </si>
  <si>
    <t>RCL#2总战绩分</t>
    <phoneticPr fontId="1" type="noConversion"/>
  </si>
  <si>
    <t>XRZD</t>
    <phoneticPr fontId="1" type="noConversion"/>
  </si>
  <si>
    <t>XYZD</t>
    <phoneticPr fontId="1" type="noConversion"/>
  </si>
  <si>
    <t>RTJT</t>
    <phoneticPr fontId="1" type="noConversion"/>
  </si>
  <si>
    <t>SFT</t>
    <phoneticPr fontId="1" type="noConversion"/>
  </si>
  <si>
    <t>APA</t>
    <phoneticPr fontId="1" type="noConversion"/>
  </si>
  <si>
    <t>第三周活跃分</t>
    <phoneticPr fontId="1" type="noConversion"/>
  </si>
  <si>
    <t>第四周活跃分</t>
    <phoneticPr fontId="1" type="noConversion"/>
  </si>
  <si>
    <t>第三周战绩分</t>
    <phoneticPr fontId="1" type="noConversion"/>
  </si>
  <si>
    <t>第四周战绩分</t>
    <phoneticPr fontId="1" type="noConversion"/>
  </si>
  <si>
    <t>第五周活跃分</t>
    <phoneticPr fontId="1" type="noConversion"/>
  </si>
  <si>
    <t>第五周战绩分</t>
    <phoneticPr fontId="1" type="noConversion"/>
  </si>
  <si>
    <t>第六周活跃分</t>
    <phoneticPr fontId="1" type="noConversion"/>
  </si>
  <si>
    <t>第六周战绩分</t>
    <phoneticPr fontId="1" type="noConversion"/>
  </si>
  <si>
    <t>第七周活跃分</t>
    <phoneticPr fontId="1" type="noConversion"/>
  </si>
  <si>
    <t>第七周战绩分</t>
    <phoneticPr fontId="1" type="noConversion"/>
  </si>
  <si>
    <t>第八周活跃分</t>
    <phoneticPr fontId="1" type="noConversion"/>
  </si>
  <si>
    <t>第八周战绩分</t>
    <phoneticPr fontId="1" type="noConversion"/>
  </si>
  <si>
    <t>第九周活跃分</t>
    <phoneticPr fontId="1" type="noConversion"/>
  </si>
  <si>
    <t>第九周战绩分</t>
    <phoneticPr fontId="1" type="noConversion"/>
  </si>
  <si>
    <t>SFT-FD</t>
  </si>
  <si>
    <t xml:space="preserve">SFT-GDI </t>
  </si>
  <si>
    <t>SFT-薰</t>
  </si>
  <si>
    <t>CCZD-sss</t>
  </si>
  <si>
    <t>CCZD-top狼</t>
  </si>
  <si>
    <t>CCZD-Mica</t>
  </si>
  <si>
    <t>XYZD-星白</t>
  </si>
  <si>
    <t>XYZD-凌云</t>
    <phoneticPr fontId="1" type="noConversion"/>
  </si>
  <si>
    <t>YZZD代表队</t>
    <phoneticPr fontId="1" type="noConversion"/>
  </si>
  <si>
    <t>YZZD-EA3645</t>
  </si>
  <si>
    <t>XR-YZ联队</t>
    <phoneticPr fontId="1" type="noConversion"/>
  </si>
  <si>
    <t xml:space="preserve">YZZD-豆腐 </t>
  </si>
  <si>
    <t>YZZD-G63</t>
  </si>
  <si>
    <t>XY-YZ联队</t>
    <phoneticPr fontId="1" type="noConversion"/>
  </si>
  <si>
    <t>YZZD</t>
    <phoneticPr fontId="1" type="noConversion"/>
  </si>
  <si>
    <t>战队队长</t>
    <phoneticPr fontId="1" type="noConversion"/>
  </si>
  <si>
    <t>未参赛</t>
    <phoneticPr fontId="1" type="noConversion"/>
  </si>
  <si>
    <t>XRZD-hunter</t>
    <phoneticPr fontId="1" type="noConversion"/>
  </si>
  <si>
    <t>XRZD-v7</t>
    <phoneticPr fontId="1" type="noConversion"/>
  </si>
  <si>
    <t>Mag,SC,IBBQ</t>
    <phoneticPr fontId="1" type="noConversion"/>
  </si>
  <si>
    <t>2017.7.9</t>
    <phoneticPr fontId="1" type="noConversion"/>
  </si>
  <si>
    <t>第二周活跃分</t>
    <phoneticPr fontId="1" type="noConversion"/>
  </si>
  <si>
    <t>第二周战绩分</t>
    <phoneticPr fontId="1" type="noConversion"/>
  </si>
  <si>
    <t>对手SFT</t>
    <phoneticPr fontId="1" type="noConversion"/>
  </si>
  <si>
    <t>比较卡影响比赛</t>
    <phoneticPr fontId="1" type="noConversion"/>
  </si>
  <si>
    <t>队员马甲不一致</t>
    <phoneticPr fontId="1" type="noConversion"/>
  </si>
  <si>
    <t>2017.7.9</t>
    <phoneticPr fontId="1" type="noConversion"/>
  </si>
  <si>
    <t>Mag,SC,IBBQ</t>
    <phoneticPr fontId="1" type="noConversion"/>
  </si>
  <si>
    <t>对手XY-YZ</t>
    <phoneticPr fontId="1" type="noConversion"/>
  </si>
  <si>
    <t>对手XRZD</t>
    <phoneticPr fontId="1" type="noConversion"/>
  </si>
  <si>
    <t>和YZ联队</t>
    <phoneticPr fontId="1" type="noConversion"/>
  </si>
  <si>
    <t>和XY联队</t>
    <phoneticPr fontId="1" type="noConversion"/>
  </si>
  <si>
    <t>YZZD-丧心病狂</t>
    <phoneticPr fontId="1" type="noConversion"/>
  </si>
  <si>
    <t>与YZ联队</t>
    <phoneticPr fontId="1" type="noConversion"/>
  </si>
  <si>
    <t>选中您名字的左侧序号，拖动滚条到最右侧即可快速查看您在该赛季中的表现情况！</t>
    <phoneticPr fontId="1" type="noConversion"/>
  </si>
  <si>
    <t>#DIV/0为未开赛结果或在已开赛比赛中只报名，未实际上场的选手。</t>
    <phoneticPr fontId="1" type="noConversion"/>
  </si>
  <si>
    <t>战队队长</t>
    <phoneticPr fontId="1" type="noConversion"/>
  </si>
  <si>
    <t>加权总分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</si>
</sst>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24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0" xfId="0" applyFont="1" applyBorder="1"/>
    <xf numFmtId="0" fontId="2" fillId="0" borderId="5" xfId="0" applyFont="1" applyBorder="1"/>
    <xf numFmtId="0" fontId="2" fillId="0" borderId="21" xfId="0" applyFont="1" applyBorder="1"/>
    <xf numFmtId="9" fontId="2" fillId="0" borderId="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25" xfId="0" applyNumberFormat="1" applyFont="1" applyBorder="1" applyAlignment="1">
      <alignment horizontal="center" vertical="center"/>
    </xf>
    <xf numFmtId="0" fontId="2" fillId="0" borderId="22" xfId="0" applyFont="1" applyBorder="1"/>
    <xf numFmtId="0" fontId="2" fillId="0" borderId="26" xfId="0" applyFont="1" applyBorder="1"/>
    <xf numFmtId="0" fontId="2" fillId="0" borderId="4" xfId="0" applyFont="1" applyBorder="1"/>
    <xf numFmtId="0" fontId="2" fillId="0" borderId="27" xfId="0" applyFont="1" applyBorder="1"/>
    <xf numFmtId="0" fontId="2" fillId="0" borderId="4" xfId="0" applyFont="1" applyBorder="1" applyAlignment="1">
      <alignment horizontal="center" vertical="center"/>
    </xf>
    <xf numFmtId="9" fontId="2" fillId="0" borderId="27" xfId="0" applyNumberFormat="1" applyFont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9" fontId="2" fillId="0" borderId="21" xfId="0" applyNumberFormat="1" applyFont="1" applyBorder="1" applyAlignment="1">
      <alignment horizontal="center" vertical="center"/>
    </xf>
    <xf numFmtId="0" fontId="2" fillId="0" borderId="31" xfId="0" applyFont="1" applyBorder="1"/>
    <xf numFmtId="0" fontId="2" fillId="0" borderId="25" xfId="0" applyFont="1" applyBorder="1"/>
    <xf numFmtId="9" fontId="2" fillId="0" borderId="1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2" fillId="0" borderId="29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9" fontId="2" fillId="0" borderId="2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9" fontId="2" fillId="0" borderId="27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24" xfId="0" applyFont="1" applyBorder="1"/>
    <xf numFmtId="0" fontId="2" fillId="0" borderId="41" xfId="0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9" fontId="2" fillId="0" borderId="24" xfId="0" applyNumberFormat="1" applyFont="1" applyBorder="1" applyAlignment="1">
      <alignment horizontal="center"/>
    </xf>
    <xf numFmtId="0" fontId="2" fillId="0" borderId="41" xfId="0" applyFont="1" applyBorder="1"/>
    <xf numFmtId="0" fontId="2" fillId="0" borderId="23" xfId="0" applyFont="1" applyBorder="1"/>
    <xf numFmtId="0" fontId="2" fillId="0" borderId="41" xfId="0" applyFont="1" applyBorder="1" applyAlignment="1">
      <alignment horizontal="center"/>
    </xf>
    <xf numFmtId="9" fontId="2" fillId="0" borderId="26" xfId="0" applyNumberFormat="1" applyFont="1" applyBorder="1" applyAlignment="1">
      <alignment horizontal="center"/>
    </xf>
    <xf numFmtId="0" fontId="2" fillId="0" borderId="42" xfId="0" applyFont="1" applyBorder="1"/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2" fillId="0" borderId="32" xfId="0" applyFont="1" applyBorder="1" applyAlignment="1">
      <alignment horizontal="center" wrapText="1"/>
    </xf>
    <xf numFmtId="0" fontId="2" fillId="0" borderId="43" xfId="0" applyFont="1" applyBorder="1" applyAlignment="1">
      <alignment horizontal="center" wrapText="1"/>
    </xf>
    <xf numFmtId="0" fontId="5" fillId="0" borderId="36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/>
    </xf>
    <xf numFmtId="0" fontId="4" fillId="0" borderId="11" xfId="0" applyFont="1" applyBorder="1" applyAlignment="1">
      <alignment vertical="center"/>
    </xf>
    <xf numFmtId="176" fontId="5" fillId="0" borderId="38" xfId="0" applyNumberFormat="1" applyFont="1" applyBorder="1"/>
    <xf numFmtId="176" fontId="2" fillId="0" borderId="46" xfId="0" applyNumberFormat="1" applyFont="1" applyBorder="1"/>
    <xf numFmtId="176" fontId="2" fillId="0" borderId="39" xfId="0" applyNumberFormat="1" applyFont="1" applyBorder="1"/>
    <xf numFmtId="10" fontId="5" fillId="0" borderId="3" xfId="0" applyNumberFormat="1" applyFont="1" applyBorder="1"/>
    <xf numFmtId="10" fontId="2" fillId="0" borderId="3" xfId="0" applyNumberFormat="1" applyFont="1" applyBorder="1"/>
    <xf numFmtId="10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0"/>
  <sheetViews>
    <sheetView tabSelected="1" topLeftCell="B1" workbookViewId="0">
      <selection activeCell="AM17" sqref="AM17"/>
    </sheetView>
  </sheetViews>
  <sheetFormatPr defaultRowHeight="31.5"/>
  <cols>
    <col min="1" max="1" width="13" style="20" customWidth="1"/>
    <col min="2" max="2" width="16.5" style="22" customWidth="1"/>
    <col min="3" max="3" width="13.25" style="11" customWidth="1"/>
    <col min="4" max="4" width="12.375" style="11" customWidth="1"/>
    <col min="5" max="5" width="9" style="14"/>
    <col min="6" max="6" width="13.25" style="54" customWidth="1"/>
    <col min="7" max="7" width="12.375" style="55" customWidth="1"/>
    <col min="8" max="8" width="9" style="56"/>
    <col min="9" max="9" width="13.25" style="1" customWidth="1"/>
    <col min="10" max="10" width="12.375" style="1" customWidth="1"/>
    <col min="11" max="11" width="9" style="1"/>
    <col min="12" max="12" width="13.25" style="20" customWidth="1"/>
    <col min="13" max="13" width="12.375" style="21" customWidth="1"/>
    <col min="14" max="14" width="9" style="22"/>
    <col min="15" max="15" width="13.25" style="1" customWidth="1"/>
    <col min="16" max="16" width="12.375" style="1" customWidth="1"/>
    <col min="17" max="17" width="9" style="1"/>
    <col min="18" max="18" width="13.25" style="20" customWidth="1"/>
    <col min="19" max="19" width="12.375" style="21" customWidth="1"/>
    <col min="20" max="20" width="9" style="22"/>
    <col min="21" max="21" width="13.25" style="1" customWidth="1"/>
    <col min="22" max="22" width="12.375" style="1" customWidth="1"/>
    <col min="23" max="23" width="9" style="1"/>
    <col min="24" max="24" width="13.25" style="20" customWidth="1"/>
    <col min="25" max="25" width="12.375" style="21" customWidth="1"/>
    <col min="26" max="26" width="9" style="21"/>
    <col min="27" max="27" width="13.25" style="20" customWidth="1"/>
    <col min="28" max="28" width="12.375" style="21" customWidth="1"/>
    <col min="29" max="29" width="9" style="22"/>
    <col min="30" max="30" width="13.25" style="60" customWidth="1"/>
    <col min="31" max="31" width="14.125" style="60" customWidth="1"/>
    <col min="32" max="32" width="9" style="61"/>
    <col min="33" max="33" width="9" style="107"/>
    <col min="34" max="34" width="9" style="110"/>
    <col min="35" max="35" width="11.125" style="113" customWidth="1"/>
    <col min="36" max="16384" width="9" style="1"/>
  </cols>
  <sheetData>
    <row r="1" spans="1:36" s="2" customFormat="1" ht="13.5" customHeight="1" thickBot="1">
      <c r="A1" s="90" t="s">
        <v>71</v>
      </c>
      <c r="B1" s="91"/>
      <c r="C1" s="65" t="s">
        <v>39</v>
      </c>
      <c r="D1" s="8" t="s">
        <v>19</v>
      </c>
      <c r="E1" s="12" t="s">
        <v>18</v>
      </c>
      <c r="F1" s="7" t="s">
        <v>39</v>
      </c>
      <c r="G1" s="8" t="s">
        <v>121</v>
      </c>
      <c r="H1" s="30" t="s">
        <v>120</v>
      </c>
      <c r="I1" s="5"/>
      <c r="K1" s="4"/>
      <c r="L1" s="15"/>
      <c r="M1" s="16"/>
      <c r="N1" s="17"/>
      <c r="O1" s="5"/>
      <c r="Q1" s="4"/>
      <c r="R1" s="15"/>
      <c r="S1" s="16"/>
      <c r="T1" s="17"/>
      <c r="U1" s="5"/>
      <c r="W1" s="4"/>
      <c r="X1" s="15"/>
      <c r="Y1" s="16"/>
      <c r="Z1" s="23"/>
      <c r="AA1" s="15"/>
      <c r="AB1" s="16"/>
      <c r="AC1" s="17"/>
      <c r="AD1" s="87" t="s">
        <v>72</v>
      </c>
      <c r="AE1" s="88"/>
      <c r="AF1" s="89"/>
      <c r="AG1" s="102"/>
      <c r="AH1" s="108" t="s">
        <v>131</v>
      </c>
      <c r="AI1" s="111"/>
    </row>
    <row r="2" spans="1:36" s="2" customFormat="1" ht="13.5">
      <c r="A2" s="92"/>
      <c r="B2" s="93"/>
      <c r="C2" s="6" t="s">
        <v>12</v>
      </c>
      <c r="D2" s="25" t="s">
        <v>13</v>
      </c>
      <c r="E2" s="13" t="s">
        <v>15</v>
      </c>
      <c r="F2" s="9" t="s">
        <v>115</v>
      </c>
      <c r="G2" s="25" t="s">
        <v>116</v>
      </c>
      <c r="H2" s="10" t="s">
        <v>15</v>
      </c>
      <c r="I2" s="6" t="s">
        <v>80</v>
      </c>
      <c r="J2" s="3" t="s">
        <v>82</v>
      </c>
      <c r="K2" s="13" t="s">
        <v>15</v>
      </c>
      <c r="L2" s="9" t="s">
        <v>81</v>
      </c>
      <c r="M2" s="3" t="s">
        <v>83</v>
      </c>
      <c r="N2" s="10" t="s">
        <v>15</v>
      </c>
      <c r="O2" s="6" t="s">
        <v>84</v>
      </c>
      <c r="P2" s="3" t="s">
        <v>85</v>
      </c>
      <c r="Q2" s="13" t="s">
        <v>15</v>
      </c>
      <c r="R2" s="9" t="s">
        <v>86</v>
      </c>
      <c r="S2" s="3" t="s">
        <v>87</v>
      </c>
      <c r="T2" s="10" t="s">
        <v>15</v>
      </c>
      <c r="U2" s="6" t="s">
        <v>88</v>
      </c>
      <c r="V2" s="3" t="s">
        <v>89</v>
      </c>
      <c r="W2" s="13" t="s">
        <v>15</v>
      </c>
      <c r="X2" s="9" t="s">
        <v>90</v>
      </c>
      <c r="Y2" s="3" t="s">
        <v>91</v>
      </c>
      <c r="Z2" s="13" t="s">
        <v>15</v>
      </c>
      <c r="AA2" s="9" t="s">
        <v>92</v>
      </c>
      <c r="AB2" s="3" t="s">
        <v>93</v>
      </c>
      <c r="AC2" s="10" t="s">
        <v>15</v>
      </c>
      <c r="AD2" s="59" t="s">
        <v>73</v>
      </c>
      <c r="AE2" s="52" t="s">
        <v>74</v>
      </c>
      <c r="AF2" s="34" t="s">
        <v>15</v>
      </c>
      <c r="AG2" s="103" t="s">
        <v>76</v>
      </c>
      <c r="AH2" s="109"/>
      <c r="AI2" s="112"/>
    </row>
    <row r="3" spans="1:36" s="2" customFormat="1" ht="13.5">
      <c r="A3" s="18" t="s">
        <v>0</v>
      </c>
      <c r="B3" s="19" t="s">
        <v>9</v>
      </c>
      <c r="C3" s="6" t="s">
        <v>16</v>
      </c>
      <c r="D3" s="25" t="s">
        <v>16</v>
      </c>
      <c r="E3" s="13" t="s">
        <v>14</v>
      </c>
      <c r="F3" s="9" t="s">
        <v>16</v>
      </c>
      <c r="G3" s="25" t="s">
        <v>16</v>
      </c>
      <c r="H3" s="47" t="s">
        <v>123</v>
      </c>
      <c r="I3" s="5"/>
      <c r="K3" s="4"/>
      <c r="L3" s="18"/>
      <c r="N3" s="19"/>
      <c r="O3" s="5"/>
      <c r="Q3" s="4"/>
      <c r="R3" s="18"/>
      <c r="T3" s="19"/>
      <c r="U3" s="5"/>
      <c r="W3" s="4"/>
      <c r="X3" s="18"/>
      <c r="Z3" s="4"/>
      <c r="AA3" s="18"/>
      <c r="AC3" s="19"/>
      <c r="AD3" s="57"/>
      <c r="AE3" s="24"/>
      <c r="AF3" s="62"/>
      <c r="AG3" s="104"/>
      <c r="AH3" s="109"/>
      <c r="AI3" s="112"/>
    </row>
    <row r="4" spans="1:36" s="2" customFormat="1" ht="13.5">
      <c r="A4" s="18" t="s">
        <v>109</v>
      </c>
      <c r="B4" s="19" t="s">
        <v>1</v>
      </c>
      <c r="C4" s="57" t="s">
        <v>2</v>
      </c>
      <c r="D4" s="48" t="s">
        <v>1</v>
      </c>
      <c r="E4" s="13"/>
      <c r="F4" s="26" t="s">
        <v>2</v>
      </c>
      <c r="G4" s="48" t="s">
        <v>1</v>
      </c>
      <c r="H4" s="47" t="s">
        <v>124</v>
      </c>
      <c r="I4" s="5"/>
      <c r="K4" s="4"/>
      <c r="L4" s="18"/>
      <c r="N4" s="19"/>
      <c r="O4" s="5"/>
      <c r="Q4" s="4"/>
      <c r="R4" s="18"/>
      <c r="T4" s="19"/>
      <c r="U4" s="5"/>
      <c r="W4" s="4"/>
      <c r="X4" s="18"/>
      <c r="Z4" s="4"/>
      <c r="AA4" s="18"/>
      <c r="AC4" s="19"/>
      <c r="AD4" s="57"/>
      <c r="AE4" s="24"/>
      <c r="AF4" s="62"/>
      <c r="AG4" s="104"/>
      <c r="AH4" s="109"/>
      <c r="AI4" s="112"/>
    </row>
    <row r="5" spans="1:36" s="2" customFormat="1" ht="13.5">
      <c r="A5" s="18"/>
      <c r="B5" s="19" t="s">
        <v>3</v>
      </c>
      <c r="C5" s="6"/>
      <c r="D5" s="25"/>
      <c r="E5" s="13" t="e">
        <f t="shared" ref="E5:E10" si="0">D5/C5</f>
        <v>#DIV/0!</v>
      </c>
      <c r="F5" s="26">
        <v>1</v>
      </c>
      <c r="G5" s="24">
        <v>0</v>
      </c>
      <c r="H5" s="47">
        <f>G5/F5</f>
        <v>0</v>
      </c>
      <c r="I5" s="5"/>
      <c r="K5" s="4" t="e">
        <f>J5/I5</f>
        <v>#DIV/0!</v>
      </c>
      <c r="L5" s="18"/>
      <c r="N5" s="19" t="e">
        <f>M5/L5</f>
        <v>#DIV/0!</v>
      </c>
      <c r="O5" s="5"/>
      <c r="Q5" s="4" t="e">
        <f>P5/O5</f>
        <v>#DIV/0!</v>
      </c>
      <c r="R5" s="18"/>
      <c r="T5" s="19" t="e">
        <f>S5/R5</f>
        <v>#DIV/0!</v>
      </c>
      <c r="U5" s="5"/>
      <c r="W5" s="4" t="e">
        <f>V5/U5</f>
        <v>#DIV/0!</v>
      </c>
      <c r="X5" s="18"/>
      <c r="Z5" s="4" t="e">
        <f>Y5/X5</f>
        <v>#DIV/0!</v>
      </c>
      <c r="AA5" s="18"/>
      <c r="AC5" s="19" t="e">
        <f>AB5/AA5</f>
        <v>#DIV/0!</v>
      </c>
      <c r="AD5" s="57">
        <f>SUM(C5,F5,I5,L5,O5,R5,U5,X5,AA5)</f>
        <v>1</v>
      </c>
      <c r="AE5" s="24">
        <f>SUM(D5,G5,J5,M5,P5,S5,V5,Y5,AB5)</f>
        <v>0</v>
      </c>
      <c r="AF5" s="62">
        <f>AE5/AD5</f>
        <v>0</v>
      </c>
      <c r="AG5" s="104"/>
      <c r="AH5" s="109">
        <f>AD5+AE5+(10*AF5)</f>
        <v>1</v>
      </c>
      <c r="AI5" s="112"/>
      <c r="AJ5" s="109"/>
    </row>
    <row r="6" spans="1:36" s="2" customFormat="1" ht="13.5">
      <c r="A6" s="18"/>
      <c r="B6" s="19" t="s">
        <v>4</v>
      </c>
      <c r="C6" s="6">
        <v>2</v>
      </c>
      <c r="D6" s="25">
        <v>0</v>
      </c>
      <c r="E6" s="13">
        <f t="shared" si="0"/>
        <v>0</v>
      </c>
      <c r="F6" s="26"/>
      <c r="G6" s="24"/>
      <c r="H6" s="47"/>
      <c r="I6" s="5"/>
      <c r="K6" s="4" t="e">
        <f t="shared" ref="K6:K69" si="1">J6/I6</f>
        <v>#DIV/0!</v>
      </c>
      <c r="L6" s="18"/>
      <c r="N6" s="19" t="e">
        <f t="shared" ref="N6:N69" si="2">M6/L6</f>
        <v>#DIV/0!</v>
      </c>
      <c r="O6" s="5"/>
      <c r="Q6" s="4" t="e">
        <f t="shared" ref="Q6:Q69" si="3">P6/O6</f>
        <v>#DIV/0!</v>
      </c>
      <c r="R6" s="18"/>
      <c r="T6" s="19" t="e">
        <f t="shared" ref="T6:T69" si="4">S6/R6</f>
        <v>#DIV/0!</v>
      </c>
      <c r="U6" s="5"/>
      <c r="W6" s="4" t="e">
        <f t="shared" ref="W6:W69" si="5">V6/U6</f>
        <v>#DIV/0!</v>
      </c>
      <c r="X6" s="18"/>
      <c r="Z6" s="4" t="e">
        <f t="shared" ref="Z6:Z69" si="6">Y6/X6</f>
        <v>#DIV/0!</v>
      </c>
      <c r="AA6" s="18"/>
      <c r="AC6" s="19" t="e">
        <f t="shared" ref="AC6:AC69" si="7">AB6/AA6</f>
        <v>#DIV/0!</v>
      </c>
      <c r="AD6" s="57">
        <f t="shared" ref="AD6:AD69" si="8">SUM(C6,F6,I6,L6,O6,R6,U6,X6,AA6)</f>
        <v>2</v>
      </c>
      <c r="AE6" s="24">
        <f t="shared" ref="AE6:AE69" si="9">SUM(D6,G6,J6,M6,P6,S6,V6,Y6,AB6)</f>
        <v>0</v>
      </c>
      <c r="AF6" s="62">
        <f t="shared" ref="AF6:AF69" si="10">AE6/AD6</f>
        <v>0</v>
      </c>
      <c r="AG6" s="104"/>
      <c r="AH6" s="109">
        <f t="shared" ref="AH5:AJ69" si="11">AD6+AE6+(10*AF6)</f>
        <v>2</v>
      </c>
      <c r="AI6" s="112"/>
    </row>
    <row r="7" spans="1:36" s="2" customFormat="1" ht="13.5">
      <c r="A7" s="18"/>
      <c r="B7" s="19" t="s">
        <v>5</v>
      </c>
      <c r="C7" s="6">
        <v>3</v>
      </c>
      <c r="D7" s="25">
        <v>0</v>
      </c>
      <c r="E7" s="13">
        <f t="shared" si="0"/>
        <v>0</v>
      </c>
      <c r="F7" s="26">
        <v>2</v>
      </c>
      <c r="G7" s="24">
        <v>1</v>
      </c>
      <c r="H7" s="47">
        <f t="shared" ref="H7:H62" si="12">G7/F7</f>
        <v>0.5</v>
      </c>
      <c r="I7" s="5"/>
      <c r="K7" s="4" t="e">
        <f t="shared" si="1"/>
        <v>#DIV/0!</v>
      </c>
      <c r="L7" s="18"/>
      <c r="N7" s="19" t="e">
        <f t="shared" si="2"/>
        <v>#DIV/0!</v>
      </c>
      <c r="O7" s="5"/>
      <c r="Q7" s="4" t="e">
        <f t="shared" si="3"/>
        <v>#DIV/0!</v>
      </c>
      <c r="R7" s="18"/>
      <c r="T7" s="19" t="e">
        <f t="shared" si="4"/>
        <v>#DIV/0!</v>
      </c>
      <c r="U7" s="5"/>
      <c r="W7" s="4" t="e">
        <f t="shared" si="5"/>
        <v>#DIV/0!</v>
      </c>
      <c r="X7" s="18"/>
      <c r="Z7" s="4" t="e">
        <f t="shared" si="6"/>
        <v>#DIV/0!</v>
      </c>
      <c r="AA7" s="18"/>
      <c r="AC7" s="19" t="e">
        <f t="shared" si="7"/>
        <v>#DIV/0!</v>
      </c>
      <c r="AD7" s="57">
        <f t="shared" si="8"/>
        <v>5</v>
      </c>
      <c r="AE7" s="24">
        <f t="shared" si="9"/>
        <v>1</v>
      </c>
      <c r="AF7" s="62">
        <f t="shared" si="10"/>
        <v>0.2</v>
      </c>
      <c r="AG7" s="104"/>
      <c r="AH7" s="109">
        <f t="shared" si="11"/>
        <v>8</v>
      </c>
      <c r="AI7" s="112"/>
    </row>
    <row r="8" spans="1:36" s="2" customFormat="1" ht="13.5">
      <c r="A8" s="18"/>
      <c r="B8" s="19" t="s">
        <v>6</v>
      </c>
      <c r="C8" s="6">
        <v>1</v>
      </c>
      <c r="D8" s="25">
        <v>0</v>
      </c>
      <c r="E8" s="13">
        <f t="shared" si="0"/>
        <v>0</v>
      </c>
      <c r="F8" s="26"/>
      <c r="G8" s="24"/>
      <c r="H8" s="47"/>
      <c r="I8" s="5"/>
      <c r="K8" s="4" t="e">
        <f t="shared" si="1"/>
        <v>#DIV/0!</v>
      </c>
      <c r="L8" s="18"/>
      <c r="N8" s="19" t="e">
        <f t="shared" si="2"/>
        <v>#DIV/0!</v>
      </c>
      <c r="O8" s="5"/>
      <c r="Q8" s="4" t="e">
        <f t="shared" si="3"/>
        <v>#DIV/0!</v>
      </c>
      <c r="R8" s="18"/>
      <c r="T8" s="19" t="e">
        <f t="shared" si="4"/>
        <v>#DIV/0!</v>
      </c>
      <c r="U8" s="5"/>
      <c r="W8" s="4" t="e">
        <f t="shared" si="5"/>
        <v>#DIV/0!</v>
      </c>
      <c r="X8" s="18"/>
      <c r="Z8" s="4" t="e">
        <f t="shared" si="6"/>
        <v>#DIV/0!</v>
      </c>
      <c r="AA8" s="18"/>
      <c r="AC8" s="19" t="e">
        <f t="shared" si="7"/>
        <v>#DIV/0!</v>
      </c>
      <c r="AD8" s="57">
        <f t="shared" si="8"/>
        <v>1</v>
      </c>
      <c r="AE8" s="24">
        <f t="shared" si="9"/>
        <v>0</v>
      </c>
      <c r="AF8" s="62">
        <f t="shared" si="10"/>
        <v>0</v>
      </c>
      <c r="AG8" s="104"/>
      <c r="AH8" s="109">
        <f t="shared" si="11"/>
        <v>1</v>
      </c>
      <c r="AI8" s="112"/>
    </row>
    <row r="9" spans="1:36" s="2" customFormat="1" ht="13.5">
      <c r="A9" s="18"/>
      <c r="B9" s="19" t="s">
        <v>7</v>
      </c>
      <c r="C9" s="6"/>
      <c r="D9" s="25"/>
      <c r="E9" s="13" t="e">
        <f t="shared" si="0"/>
        <v>#DIV/0!</v>
      </c>
      <c r="F9" s="26"/>
      <c r="G9" s="24"/>
      <c r="H9" s="47"/>
      <c r="I9" s="5"/>
      <c r="K9" s="4" t="e">
        <f t="shared" si="1"/>
        <v>#DIV/0!</v>
      </c>
      <c r="L9" s="18"/>
      <c r="N9" s="19" t="e">
        <f t="shared" si="2"/>
        <v>#DIV/0!</v>
      </c>
      <c r="O9" s="5"/>
      <c r="Q9" s="4" t="e">
        <f t="shared" si="3"/>
        <v>#DIV/0!</v>
      </c>
      <c r="R9" s="18"/>
      <c r="T9" s="19" t="e">
        <f t="shared" si="4"/>
        <v>#DIV/0!</v>
      </c>
      <c r="U9" s="5"/>
      <c r="W9" s="4" t="e">
        <f t="shared" si="5"/>
        <v>#DIV/0!</v>
      </c>
      <c r="X9" s="18"/>
      <c r="Z9" s="4" t="e">
        <f t="shared" si="6"/>
        <v>#DIV/0!</v>
      </c>
      <c r="AA9" s="18"/>
      <c r="AC9" s="19" t="e">
        <f t="shared" si="7"/>
        <v>#DIV/0!</v>
      </c>
      <c r="AD9" s="57">
        <f t="shared" si="8"/>
        <v>0</v>
      </c>
      <c r="AE9" s="24">
        <f t="shared" si="9"/>
        <v>0</v>
      </c>
      <c r="AF9" s="62" t="e">
        <f t="shared" si="10"/>
        <v>#DIV/0!</v>
      </c>
      <c r="AG9" s="104"/>
      <c r="AH9" s="109" t="e">
        <f t="shared" si="11"/>
        <v>#DIV/0!</v>
      </c>
      <c r="AI9" s="112"/>
    </row>
    <row r="10" spans="1:36" s="2" customFormat="1" ht="13.5">
      <c r="A10" s="18"/>
      <c r="B10" s="19" t="s">
        <v>8</v>
      </c>
      <c r="C10" s="6">
        <v>3</v>
      </c>
      <c r="D10" s="25">
        <v>0</v>
      </c>
      <c r="E10" s="13">
        <f t="shared" si="0"/>
        <v>0</v>
      </c>
      <c r="F10" s="26">
        <v>3</v>
      </c>
      <c r="G10" s="24">
        <v>1</v>
      </c>
      <c r="H10" s="47">
        <f t="shared" si="12"/>
        <v>0.33333333333333331</v>
      </c>
      <c r="I10" s="5"/>
      <c r="K10" s="4" t="e">
        <f t="shared" si="1"/>
        <v>#DIV/0!</v>
      </c>
      <c r="L10" s="18"/>
      <c r="N10" s="19" t="e">
        <f t="shared" si="2"/>
        <v>#DIV/0!</v>
      </c>
      <c r="O10" s="5"/>
      <c r="Q10" s="4" t="e">
        <f t="shared" si="3"/>
        <v>#DIV/0!</v>
      </c>
      <c r="R10" s="18"/>
      <c r="T10" s="19" t="e">
        <f t="shared" si="4"/>
        <v>#DIV/0!</v>
      </c>
      <c r="U10" s="5"/>
      <c r="W10" s="4" t="e">
        <f t="shared" si="5"/>
        <v>#DIV/0!</v>
      </c>
      <c r="X10" s="18"/>
      <c r="Z10" s="4" t="e">
        <f t="shared" si="6"/>
        <v>#DIV/0!</v>
      </c>
      <c r="AA10" s="18"/>
      <c r="AC10" s="19" t="e">
        <f t="shared" si="7"/>
        <v>#DIV/0!</v>
      </c>
      <c r="AD10" s="57">
        <f t="shared" si="8"/>
        <v>6</v>
      </c>
      <c r="AE10" s="24">
        <f t="shared" si="9"/>
        <v>1</v>
      </c>
      <c r="AF10" s="62">
        <f t="shared" si="10"/>
        <v>0.16666666666666666</v>
      </c>
      <c r="AG10" s="104"/>
      <c r="AH10" s="109">
        <f t="shared" si="11"/>
        <v>8.6666666666666661</v>
      </c>
      <c r="AI10" s="112"/>
    </row>
    <row r="11" spans="1:36" s="2" customFormat="1" ht="13.5">
      <c r="A11" s="18"/>
      <c r="B11" s="19" t="s">
        <v>100</v>
      </c>
      <c r="C11" s="6"/>
      <c r="D11" s="25"/>
      <c r="E11" s="13"/>
      <c r="F11" s="26"/>
      <c r="G11" s="24"/>
      <c r="H11" s="47"/>
      <c r="I11" s="5"/>
      <c r="K11" s="4" t="e">
        <f t="shared" si="1"/>
        <v>#DIV/0!</v>
      </c>
      <c r="L11" s="18"/>
      <c r="N11" s="19" t="e">
        <f t="shared" si="2"/>
        <v>#DIV/0!</v>
      </c>
      <c r="O11" s="5"/>
      <c r="Q11" s="4" t="e">
        <f t="shared" si="3"/>
        <v>#DIV/0!</v>
      </c>
      <c r="R11" s="18"/>
      <c r="T11" s="19" t="e">
        <f t="shared" si="4"/>
        <v>#DIV/0!</v>
      </c>
      <c r="U11" s="5"/>
      <c r="W11" s="4" t="e">
        <f t="shared" si="5"/>
        <v>#DIV/0!</v>
      </c>
      <c r="X11" s="18"/>
      <c r="Z11" s="4" t="e">
        <f t="shared" si="6"/>
        <v>#DIV/0!</v>
      </c>
      <c r="AA11" s="18"/>
      <c r="AC11" s="19" t="e">
        <f t="shared" si="7"/>
        <v>#DIV/0!</v>
      </c>
      <c r="AD11" s="57">
        <f t="shared" si="8"/>
        <v>0</v>
      </c>
      <c r="AE11" s="24">
        <f t="shared" si="9"/>
        <v>0</v>
      </c>
      <c r="AF11" s="62" t="e">
        <f t="shared" si="10"/>
        <v>#DIV/0!</v>
      </c>
      <c r="AG11" s="104"/>
      <c r="AH11" s="109" t="e">
        <f t="shared" si="11"/>
        <v>#DIV/0!</v>
      </c>
      <c r="AI11" s="112"/>
    </row>
    <row r="12" spans="1:36" s="2" customFormat="1" ht="13.5">
      <c r="A12" s="18"/>
      <c r="B12" s="19" t="s">
        <v>101</v>
      </c>
      <c r="C12" s="6"/>
      <c r="D12" s="25"/>
      <c r="E12" s="13"/>
      <c r="F12" s="26"/>
      <c r="G12" s="24"/>
      <c r="H12" s="47" t="e">
        <f t="shared" si="12"/>
        <v>#DIV/0!</v>
      </c>
      <c r="I12" s="5"/>
      <c r="K12" s="4" t="e">
        <f t="shared" si="1"/>
        <v>#DIV/0!</v>
      </c>
      <c r="L12" s="18"/>
      <c r="N12" s="19" t="e">
        <f t="shared" si="2"/>
        <v>#DIV/0!</v>
      </c>
      <c r="O12" s="5"/>
      <c r="Q12" s="4" t="e">
        <f t="shared" si="3"/>
        <v>#DIV/0!</v>
      </c>
      <c r="R12" s="18"/>
      <c r="T12" s="19" t="e">
        <f t="shared" si="4"/>
        <v>#DIV/0!</v>
      </c>
      <c r="U12" s="5"/>
      <c r="W12" s="4" t="e">
        <f t="shared" si="5"/>
        <v>#DIV/0!</v>
      </c>
      <c r="X12" s="18"/>
      <c r="Z12" s="4" t="e">
        <f t="shared" si="6"/>
        <v>#DIV/0!</v>
      </c>
      <c r="AA12" s="18"/>
      <c r="AC12" s="19" t="e">
        <f t="shared" si="7"/>
        <v>#DIV/0!</v>
      </c>
      <c r="AD12" s="57">
        <f t="shared" si="8"/>
        <v>0</v>
      </c>
      <c r="AE12" s="24">
        <f t="shared" si="9"/>
        <v>0</v>
      </c>
      <c r="AF12" s="62" t="e">
        <f t="shared" si="10"/>
        <v>#DIV/0!</v>
      </c>
      <c r="AG12" s="104"/>
      <c r="AH12" s="109" t="e">
        <f t="shared" si="11"/>
        <v>#DIV/0!</v>
      </c>
      <c r="AI12" s="112"/>
    </row>
    <row r="13" spans="1:36" s="2" customFormat="1" ht="13.5">
      <c r="A13" s="18"/>
      <c r="B13" s="19"/>
      <c r="C13" s="6"/>
      <c r="D13" s="25"/>
      <c r="E13" s="13"/>
      <c r="F13" s="26"/>
      <c r="G13" s="24"/>
      <c r="H13" s="47"/>
      <c r="I13" s="5"/>
      <c r="K13" s="4" t="e">
        <f t="shared" si="1"/>
        <v>#DIV/0!</v>
      </c>
      <c r="L13" s="18"/>
      <c r="N13" s="19" t="e">
        <f t="shared" si="2"/>
        <v>#DIV/0!</v>
      </c>
      <c r="O13" s="5"/>
      <c r="Q13" s="4" t="e">
        <f t="shared" si="3"/>
        <v>#DIV/0!</v>
      </c>
      <c r="R13" s="18"/>
      <c r="T13" s="19" t="e">
        <f t="shared" si="4"/>
        <v>#DIV/0!</v>
      </c>
      <c r="U13" s="5"/>
      <c r="W13" s="4" t="e">
        <f t="shared" si="5"/>
        <v>#DIV/0!</v>
      </c>
      <c r="X13" s="18"/>
      <c r="Z13" s="4" t="e">
        <f t="shared" si="6"/>
        <v>#DIV/0!</v>
      </c>
      <c r="AA13" s="18"/>
      <c r="AC13" s="19" t="e">
        <f t="shared" si="7"/>
        <v>#DIV/0!</v>
      </c>
      <c r="AD13" s="57">
        <f t="shared" si="8"/>
        <v>0</v>
      </c>
      <c r="AE13" s="24">
        <f t="shared" si="9"/>
        <v>0</v>
      </c>
      <c r="AF13" s="62" t="e">
        <f t="shared" si="10"/>
        <v>#DIV/0!</v>
      </c>
      <c r="AG13" s="104"/>
      <c r="AH13" s="109" t="e">
        <f t="shared" si="11"/>
        <v>#DIV/0!</v>
      </c>
      <c r="AI13" s="112"/>
    </row>
    <row r="14" spans="1:36" s="2" customFormat="1" ht="13.5">
      <c r="A14" s="18"/>
      <c r="B14" s="19"/>
      <c r="C14" s="6"/>
      <c r="D14" s="25"/>
      <c r="E14" s="13"/>
      <c r="F14" s="26"/>
      <c r="G14" s="24"/>
      <c r="H14" s="47"/>
      <c r="I14" s="5"/>
      <c r="K14" s="4" t="e">
        <f t="shared" si="1"/>
        <v>#DIV/0!</v>
      </c>
      <c r="L14" s="18"/>
      <c r="N14" s="19" t="e">
        <f t="shared" si="2"/>
        <v>#DIV/0!</v>
      </c>
      <c r="O14" s="5"/>
      <c r="Q14" s="4" t="e">
        <f t="shared" si="3"/>
        <v>#DIV/0!</v>
      </c>
      <c r="R14" s="18"/>
      <c r="T14" s="19" t="e">
        <f t="shared" si="4"/>
        <v>#DIV/0!</v>
      </c>
      <c r="U14" s="5"/>
      <c r="W14" s="4" t="e">
        <f t="shared" si="5"/>
        <v>#DIV/0!</v>
      </c>
      <c r="X14" s="18"/>
      <c r="Z14" s="4" t="e">
        <f t="shared" si="6"/>
        <v>#DIV/0!</v>
      </c>
      <c r="AA14" s="18"/>
      <c r="AC14" s="19" t="e">
        <f t="shared" si="7"/>
        <v>#DIV/0!</v>
      </c>
      <c r="AD14" s="57">
        <f t="shared" si="8"/>
        <v>0</v>
      </c>
      <c r="AE14" s="24">
        <f t="shared" si="9"/>
        <v>0</v>
      </c>
      <c r="AF14" s="62" t="e">
        <f t="shared" si="10"/>
        <v>#DIV/0!</v>
      </c>
      <c r="AG14" s="104"/>
      <c r="AH14" s="109" t="e">
        <f t="shared" si="11"/>
        <v>#DIV/0!</v>
      </c>
      <c r="AI14" s="112"/>
    </row>
    <row r="15" spans="1:36" s="2" customFormat="1" ht="13.5">
      <c r="A15" s="18"/>
      <c r="B15" s="19"/>
      <c r="C15" s="6"/>
      <c r="D15" s="25"/>
      <c r="E15" s="13"/>
      <c r="F15" s="26"/>
      <c r="G15" s="24"/>
      <c r="H15" s="47"/>
      <c r="I15" s="5"/>
      <c r="K15" s="4" t="e">
        <f t="shared" si="1"/>
        <v>#DIV/0!</v>
      </c>
      <c r="L15" s="18"/>
      <c r="N15" s="19" t="e">
        <f t="shared" si="2"/>
        <v>#DIV/0!</v>
      </c>
      <c r="O15" s="5"/>
      <c r="Q15" s="4" t="e">
        <f t="shared" si="3"/>
        <v>#DIV/0!</v>
      </c>
      <c r="R15" s="18"/>
      <c r="T15" s="19" t="e">
        <f t="shared" si="4"/>
        <v>#DIV/0!</v>
      </c>
      <c r="U15" s="5"/>
      <c r="W15" s="4" t="e">
        <f t="shared" si="5"/>
        <v>#DIV/0!</v>
      </c>
      <c r="X15" s="18"/>
      <c r="Z15" s="4" t="e">
        <f t="shared" si="6"/>
        <v>#DIV/0!</v>
      </c>
      <c r="AA15" s="18"/>
      <c r="AC15" s="19" t="e">
        <f t="shared" si="7"/>
        <v>#DIV/0!</v>
      </c>
      <c r="AD15" s="57">
        <f t="shared" si="8"/>
        <v>0</v>
      </c>
      <c r="AE15" s="24">
        <f t="shared" si="9"/>
        <v>0</v>
      </c>
      <c r="AF15" s="62" t="e">
        <f t="shared" si="10"/>
        <v>#DIV/0!</v>
      </c>
      <c r="AG15" s="104"/>
      <c r="AH15" s="109" t="e">
        <f t="shared" si="11"/>
        <v>#DIV/0!</v>
      </c>
      <c r="AI15" s="112"/>
    </row>
    <row r="16" spans="1:36" s="2" customFormat="1" ht="13.5">
      <c r="A16" s="18"/>
      <c r="B16" s="19"/>
      <c r="C16" s="6"/>
      <c r="D16" s="25"/>
      <c r="E16" s="13"/>
      <c r="F16" s="26"/>
      <c r="G16" s="24"/>
      <c r="H16" s="47"/>
      <c r="I16" s="5"/>
      <c r="K16" s="4" t="e">
        <f t="shared" si="1"/>
        <v>#DIV/0!</v>
      </c>
      <c r="L16" s="18"/>
      <c r="N16" s="19" t="e">
        <f t="shared" si="2"/>
        <v>#DIV/0!</v>
      </c>
      <c r="O16" s="5"/>
      <c r="Q16" s="4" t="e">
        <f t="shared" si="3"/>
        <v>#DIV/0!</v>
      </c>
      <c r="R16" s="18"/>
      <c r="T16" s="19" t="e">
        <f t="shared" si="4"/>
        <v>#DIV/0!</v>
      </c>
      <c r="U16" s="5"/>
      <c r="W16" s="4" t="e">
        <f t="shared" si="5"/>
        <v>#DIV/0!</v>
      </c>
      <c r="X16" s="18"/>
      <c r="Z16" s="4" t="e">
        <f t="shared" si="6"/>
        <v>#DIV/0!</v>
      </c>
      <c r="AA16" s="18"/>
      <c r="AC16" s="19" t="e">
        <f t="shared" si="7"/>
        <v>#DIV/0!</v>
      </c>
      <c r="AD16" s="57">
        <f t="shared" si="8"/>
        <v>0</v>
      </c>
      <c r="AE16" s="24">
        <f t="shared" si="9"/>
        <v>0</v>
      </c>
      <c r="AF16" s="62" t="e">
        <f t="shared" si="10"/>
        <v>#DIV/0!</v>
      </c>
      <c r="AG16" s="104"/>
      <c r="AH16" s="109" t="e">
        <f t="shared" si="11"/>
        <v>#DIV/0!</v>
      </c>
      <c r="AI16" s="112"/>
    </row>
    <row r="17" spans="1:35" s="2" customFormat="1" ht="13.5">
      <c r="A17" s="18"/>
      <c r="B17" s="19"/>
      <c r="C17" s="6"/>
      <c r="D17" s="25"/>
      <c r="E17" s="13"/>
      <c r="F17" s="26"/>
      <c r="G17" s="24"/>
      <c r="H17" s="47"/>
      <c r="I17" s="5"/>
      <c r="K17" s="4" t="e">
        <f t="shared" si="1"/>
        <v>#DIV/0!</v>
      </c>
      <c r="L17" s="18"/>
      <c r="N17" s="19" t="e">
        <f t="shared" si="2"/>
        <v>#DIV/0!</v>
      </c>
      <c r="O17" s="5"/>
      <c r="Q17" s="4" t="e">
        <f t="shared" si="3"/>
        <v>#DIV/0!</v>
      </c>
      <c r="R17" s="18"/>
      <c r="T17" s="19" t="e">
        <f t="shared" si="4"/>
        <v>#DIV/0!</v>
      </c>
      <c r="U17" s="5"/>
      <c r="W17" s="4" t="e">
        <f t="shared" si="5"/>
        <v>#DIV/0!</v>
      </c>
      <c r="X17" s="18"/>
      <c r="Z17" s="4" t="e">
        <f t="shared" si="6"/>
        <v>#DIV/0!</v>
      </c>
      <c r="AA17" s="18"/>
      <c r="AC17" s="19" t="e">
        <f t="shared" si="7"/>
        <v>#DIV/0!</v>
      </c>
      <c r="AD17" s="57">
        <f t="shared" si="8"/>
        <v>0</v>
      </c>
      <c r="AE17" s="24">
        <f t="shared" si="9"/>
        <v>0</v>
      </c>
      <c r="AF17" s="62" t="e">
        <f t="shared" si="10"/>
        <v>#DIV/0!</v>
      </c>
      <c r="AG17" s="104"/>
      <c r="AH17" s="109" t="e">
        <f t="shared" si="11"/>
        <v>#DIV/0!</v>
      </c>
      <c r="AI17" s="112"/>
    </row>
    <row r="18" spans="1:35" s="2" customFormat="1" ht="13.5">
      <c r="A18" s="18"/>
      <c r="B18" s="19"/>
      <c r="C18" s="6"/>
      <c r="D18" s="25"/>
      <c r="E18" s="13"/>
      <c r="F18" s="26"/>
      <c r="G18" s="24"/>
      <c r="H18" s="47"/>
      <c r="I18" s="5"/>
      <c r="K18" s="4" t="e">
        <f t="shared" si="1"/>
        <v>#DIV/0!</v>
      </c>
      <c r="L18" s="18"/>
      <c r="N18" s="19" t="e">
        <f t="shared" si="2"/>
        <v>#DIV/0!</v>
      </c>
      <c r="O18" s="5"/>
      <c r="Q18" s="4" t="e">
        <f t="shared" si="3"/>
        <v>#DIV/0!</v>
      </c>
      <c r="R18" s="18"/>
      <c r="T18" s="19" t="e">
        <f t="shared" si="4"/>
        <v>#DIV/0!</v>
      </c>
      <c r="U18" s="5"/>
      <c r="W18" s="4" t="e">
        <f t="shared" si="5"/>
        <v>#DIV/0!</v>
      </c>
      <c r="X18" s="18"/>
      <c r="Z18" s="4" t="e">
        <f t="shared" si="6"/>
        <v>#DIV/0!</v>
      </c>
      <c r="AA18" s="18"/>
      <c r="AC18" s="19" t="e">
        <f t="shared" si="7"/>
        <v>#DIV/0!</v>
      </c>
      <c r="AD18" s="57">
        <f t="shared" si="8"/>
        <v>0</v>
      </c>
      <c r="AE18" s="24">
        <f t="shared" si="9"/>
        <v>0</v>
      </c>
      <c r="AF18" s="62" t="e">
        <f t="shared" si="10"/>
        <v>#DIV/0!</v>
      </c>
      <c r="AG18" s="104"/>
      <c r="AH18" s="109" t="e">
        <f t="shared" si="11"/>
        <v>#DIV/0!</v>
      </c>
      <c r="AI18" s="112"/>
    </row>
    <row r="19" spans="1:35" s="2" customFormat="1" ht="13.5">
      <c r="A19" s="18"/>
      <c r="B19" s="19"/>
      <c r="C19" s="6"/>
      <c r="D19" s="25"/>
      <c r="E19" s="13"/>
      <c r="F19" s="26"/>
      <c r="G19" s="24"/>
      <c r="H19" s="47"/>
      <c r="I19" s="5"/>
      <c r="K19" s="4" t="e">
        <f t="shared" si="1"/>
        <v>#DIV/0!</v>
      </c>
      <c r="L19" s="18"/>
      <c r="N19" s="19" t="e">
        <f t="shared" si="2"/>
        <v>#DIV/0!</v>
      </c>
      <c r="O19" s="5"/>
      <c r="Q19" s="4" t="e">
        <f t="shared" si="3"/>
        <v>#DIV/0!</v>
      </c>
      <c r="R19" s="18"/>
      <c r="T19" s="19" t="e">
        <f t="shared" si="4"/>
        <v>#DIV/0!</v>
      </c>
      <c r="U19" s="5"/>
      <c r="W19" s="4" t="e">
        <f t="shared" si="5"/>
        <v>#DIV/0!</v>
      </c>
      <c r="X19" s="18"/>
      <c r="Z19" s="4" t="e">
        <f t="shared" si="6"/>
        <v>#DIV/0!</v>
      </c>
      <c r="AA19" s="18"/>
      <c r="AC19" s="19" t="e">
        <f t="shared" si="7"/>
        <v>#DIV/0!</v>
      </c>
      <c r="AD19" s="57">
        <f t="shared" si="8"/>
        <v>0</v>
      </c>
      <c r="AE19" s="24">
        <f t="shared" si="9"/>
        <v>0</v>
      </c>
      <c r="AF19" s="62" t="e">
        <f t="shared" si="10"/>
        <v>#DIV/0!</v>
      </c>
      <c r="AG19" s="104"/>
      <c r="AH19" s="109" t="e">
        <f t="shared" si="11"/>
        <v>#DIV/0!</v>
      </c>
      <c r="AI19" s="112"/>
    </row>
    <row r="20" spans="1:35" s="37" customFormat="1" ht="14.25" thickBot="1">
      <c r="A20" s="41" t="s">
        <v>11</v>
      </c>
      <c r="B20" s="42"/>
      <c r="C20" s="66">
        <f>SUM(C4:C10)</f>
        <v>9</v>
      </c>
      <c r="D20" s="39">
        <v>0</v>
      </c>
      <c r="E20" s="40">
        <v>0</v>
      </c>
      <c r="F20" s="49">
        <v>6</v>
      </c>
      <c r="G20" s="50">
        <v>2</v>
      </c>
      <c r="H20" s="51">
        <f t="shared" si="12"/>
        <v>0.33333333333333331</v>
      </c>
      <c r="I20" s="43"/>
      <c r="K20" s="38" t="e">
        <f t="shared" si="1"/>
        <v>#DIV/0!</v>
      </c>
      <c r="L20" s="41"/>
      <c r="N20" s="42" t="e">
        <f t="shared" si="2"/>
        <v>#DIV/0!</v>
      </c>
      <c r="O20" s="43"/>
      <c r="Q20" s="38" t="e">
        <f t="shared" si="3"/>
        <v>#DIV/0!</v>
      </c>
      <c r="R20" s="41"/>
      <c r="T20" s="42" t="e">
        <f t="shared" si="4"/>
        <v>#DIV/0!</v>
      </c>
      <c r="U20" s="43"/>
      <c r="W20" s="38" t="e">
        <f t="shared" si="5"/>
        <v>#DIV/0!</v>
      </c>
      <c r="X20" s="41"/>
      <c r="Z20" s="38" t="e">
        <f t="shared" si="6"/>
        <v>#DIV/0!</v>
      </c>
      <c r="AA20" s="41"/>
      <c r="AC20" s="42" t="e">
        <f t="shared" si="7"/>
        <v>#DIV/0!</v>
      </c>
      <c r="AD20" s="58">
        <f t="shared" si="8"/>
        <v>15</v>
      </c>
      <c r="AE20" s="50">
        <f t="shared" si="9"/>
        <v>2</v>
      </c>
      <c r="AF20" s="63">
        <f t="shared" si="10"/>
        <v>0.13333333333333333</v>
      </c>
      <c r="AG20" s="105"/>
      <c r="AH20" s="109">
        <f>AD20+AE20+(10*AF20)</f>
        <v>18.333333333333332</v>
      </c>
      <c r="AI20" s="112"/>
    </row>
    <row r="21" spans="1:35" s="82" customFormat="1" ht="14.25" thickBot="1">
      <c r="A21" s="83" t="s">
        <v>128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1"/>
      <c r="AG21" s="106"/>
      <c r="AH21" s="108" t="s">
        <v>131</v>
      </c>
      <c r="AI21" s="111"/>
    </row>
    <row r="22" spans="1:35" s="28" customFormat="1" ht="13.5">
      <c r="A22" s="92" t="s">
        <v>71</v>
      </c>
      <c r="B22" s="94"/>
      <c r="C22" s="67" t="s">
        <v>29</v>
      </c>
      <c r="D22" s="33" t="s">
        <v>19</v>
      </c>
      <c r="E22" s="34" t="s">
        <v>18</v>
      </c>
      <c r="F22" s="32" t="s">
        <v>39</v>
      </c>
      <c r="G22" s="33" t="s">
        <v>121</v>
      </c>
      <c r="H22" s="44" t="s">
        <v>120</v>
      </c>
      <c r="I22" s="45"/>
      <c r="K22" s="46" t="e">
        <f t="shared" si="1"/>
        <v>#DIV/0!</v>
      </c>
      <c r="L22" s="27"/>
      <c r="N22" s="29" t="e">
        <f t="shared" si="2"/>
        <v>#DIV/0!</v>
      </c>
      <c r="O22" s="45"/>
      <c r="Q22" s="46" t="e">
        <f t="shared" si="3"/>
        <v>#DIV/0!</v>
      </c>
      <c r="R22" s="27"/>
      <c r="T22" s="29" t="e">
        <f t="shared" si="4"/>
        <v>#DIV/0!</v>
      </c>
      <c r="U22" s="45"/>
      <c r="W22" s="46" t="e">
        <f t="shared" si="5"/>
        <v>#DIV/0!</v>
      </c>
      <c r="X22" s="27"/>
      <c r="Z22" s="46" t="e">
        <f t="shared" si="6"/>
        <v>#DIV/0!</v>
      </c>
      <c r="AA22" s="27"/>
      <c r="AC22" s="29" t="e">
        <f t="shared" si="7"/>
        <v>#DIV/0!</v>
      </c>
      <c r="AD22" s="59" t="s">
        <v>73</v>
      </c>
      <c r="AE22" s="52" t="s">
        <v>74</v>
      </c>
      <c r="AF22" s="34" t="s">
        <v>15</v>
      </c>
      <c r="AG22" s="103" t="s">
        <v>75</v>
      </c>
      <c r="AH22" s="109"/>
      <c r="AI22" s="112"/>
    </row>
    <row r="23" spans="1:35" s="2" customFormat="1" ht="13.5">
      <c r="A23" s="95"/>
      <c r="B23" s="94"/>
      <c r="C23" s="6" t="s">
        <v>12</v>
      </c>
      <c r="D23" s="25" t="s">
        <v>13</v>
      </c>
      <c r="E23" s="13" t="s">
        <v>15</v>
      </c>
      <c r="F23" s="9" t="s">
        <v>115</v>
      </c>
      <c r="G23" s="25" t="s">
        <v>116</v>
      </c>
      <c r="H23" s="10" t="s">
        <v>15</v>
      </c>
      <c r="I23" s="5"/>
      <c r="K23" s="4" t="e">
        <f t="shared" si="1"/>
        <v>#DIV/0!</v>
      </c>
      <c r="L23" s="18"/>
      <c r="N23" s="19" t="e">
        <f t="shared" si="2"/>
        <v>#DIV/0!</v>
      </c>
      <c r="O23" s="5"/>
      <c r="Q23" s="4" t="e">
        <f t="shared" si="3"/>
        <v>#DIV/0!</v>
      </c>
      <c r="R23" s="18"/>
      <c r="T23" s="19" t="e">
        <f t="shared" si="4"/>
        <v>#DIV/0!</v>
      </c>
      <c r="U23" s="5"/>
      <c r="W23" s="4" t="e">
        <f t="shared" si="5"/>
        <v>#DIV/0!</v>
      </c>
      <c r="X23" s="18"/>
      <c r="Z23" s="4" t="e">
        <f t="shared" si="6"/>
        <v>#DIV/0!</v>
      </c>
      <c r="AA23" s="18"/>
      <c r="AC23" s="19" t="e">
        <f t="shared" si="7"/>
        <v>#DIV/0!</v>
      </c>
      <c r="AD23" s="57"/>
      <c r="AE23" s="24"/>
      <c r="AF23" s="62"/>
      <c r="AG23" s="104"/>
      <c r="AH23" s="109"/>
      <c r="AI23" s="112"/>
    </row>
    <row r="24" spans="1:35" s="2" customFormat="1" ht="13.5">
      <c r="A24" s="18" t="s">
        <v>20</v>
      </c>
      <c r="B24" s="19" t="s">
        <v>27</v>
      </c>
      <c r="C24" s="6" t="s">
        <v>16</v>
      </c>
      <c r="D24" s="25" t="s">
        <v>16</v>
      </c>
      <c r="E24" s="13" t="s">
        <v>28</v>
      </c>
      <c r="F24" s="26" t="s">
        <v>118</v>
      </c>
      <c r="G24" s="24" t="s">
        <v>119</v>
      </c>
      <c r="H24" s="47" t="s">
        <v>122</v>
      </c>
      <c r="I24" s="5"/>
      <c r="K24" s="4" t="e">
        <f t="shared" si="1"/>
        <v>#DIV/0!</v>
      </c>
      <c r="L24" s="18"/>
      <c r="N24" s="19" t="e">
        <f t="shared" si="2"/>
        <v>#DIV/0!</v>
      </c>
      <c r="O24" s="5"/>
      <c r="Q24" s="4" t="e">
        <f t="shared" si="3"/>
        <v>#DIV/0!</v>
      </c>
      <c r="R24" s="18"/>
      <c r="T24" s="19" t="e">
        <f t="shared" si="4"/>
        <v>#DIV/0!</v>
      </c>
      <c r="U24" s="5"/>
      <c r="W24" s="4" t="e">
        <f t="shared" si="5"/>
        <v>#DIV/0!</v>
      </c>
      <c r="X24" s="18"/>
      <c r="Z24" s="4" t="e">
        <f t="shared" si="6"/>
        <v>#DIV/0!</v>
      </c>
      <c r="AA24" s="18"/>
      <c r="AC24" s="19" t="e">
        <f t="shared" si="7"/>
        <v>#DIV/0!</v>
      </c>
      <c r="AD24" s="57"/>
      <c r="AE24" s="24"/>
      <c r="AF24" s="62"/>
      <c r="AG24" s="104"/>
      <c r="AH24" s="109"/>
      <c r="AI24" s="112"/>
    </row>
    <row r="25" spans="1:35" s="2" customFormat="1" ht="13.5">
      <c r="A25" s="18" t="s">
        <v>109</v>
      </c>
      <c r="B25" s="19" t="s">
        <v>21</v>
      </c>
      <c r="C25" s="57" t="s">
        <v>2</v>
      </c>
      <c r="D25" s="64" t="s">
        <v>21</v>
      </c>
      <c r="E25" s="13" t="s">
        <v>127</v>
      </c>
      <c r="F25" s="26" t="s">
        <v>2</v>
      </c>
      <c r="G25" s="64" t="s">
        <v>21</v>
      </c>
      <c r="H25" s="47"/>
      <c r="I25" s="5"/>
      <c r="K25" s="4" t="e">
        <f t="shared" si="1"/>
        <v>#DIV/0!</v>
      </c>
      <c r="L25" s="18"/>
      <c r="N25" s="19" t="e">
        <f t="shared" si="2"/>
        <v>#DIV/0!</v>
      </c>
      <c r="O25" s="5"/>
      <c r="Q25" s="4" t="e">
        <f t="shared" si="3"/>
        <v>#DIV/0!</v>
      </c>
      <c r="R25" s="18"/>
      <c r="T25" s="19" t="e">
        <f t="shared" si="4"/>
        <v>#DIV/0!</v>
      </c>
      <c r="U25" s="5"/>
      <c r="W25" s="4" t="e">
        <f t="shared" si="5"/>
        <v>#DIV/0!</v>
      </c>
      <c r="X25" s="18"/>
      <c r="Z25" s="4" t="e">
        <f t="shared" si="6"/>
        <v>#DIV/0!</v>
      </c>
      <c r="AA25" s="18"/>
      <c r="AC25" s="19" t="e">
        <f t="shared" si="7"/>
        <v>#DIV/0!</v>
      </c>
      <c r="AD25" s="57">
        <f t="shared" si="8"/>
        <v>0</v>
      </c>
      <c r="AE25" s="24">
        <f t="shared" si="9"/>
        <v>0</v>
      </c>
      <c r="AF25" s="62" t="e">
        <f t="shared" si="10"/>
        <v>#DIV/0!</v>
      </c>
      <c r="AG25" s="104"/>
      <c r="AH25" s="109" t="e">
        <f t="shared" si="11"/>
        <v>#DIV/0!</v>
      </c>
      <c r="AI25" s="112"/>
    </row>
    <row r="26" spans="1:35" s="2" customFormat="1" ht="13.5">
      <c r="A26" s="18"/>
      <c r="B26" s="19" t="s">
        <v>24</v>
      </c>
      <c r="C26" s="6"/>
      <c r="D26" s="25"/>
      <c r="E26" s="13" t="e">
        <f>D26/C26</f>
        <v>#DIV/0!</v>
      </c>
      <c r="F26" s="26"/>
      <c r="G26" s="24"/>
      <c r="H26" s="47"/>
      <c r="I26" s="5"/>
      <c r="K26" s="4" t="e">
        <f t="shared" si="1"/>
        <v>#DIV/0!</v>
      </c>
      <c r="L26" s="18"/>
      <c r="N26" s="19" t="e">
        <f t="shared" si="2"/>
        <v>#DIV/0!</v>
      </c>
      <c r="O26" s="5"/>
      <c r="Q26" s="4" t="e">
        <f t="shared" si="3"/>
        <v>#DIV/0!</v>
      </c>
      <c r="R26" s="18"/>
      <c r="T26" s="19" t="e">
        <f t="shared" si="4"/>
        <v>#DIV/0!</v>
      </c>
      <c r="U26" s="5"/>
      <c r="W26" s="4" t="e">
        <f t="shared" si="5"/>
        <v>#DIV/0!</v>
      </c>
      <c r="X26" s="18"/>
      <c r="Z26" s="4" t="e">
        <f t="shared" si="6"/>
        <v>#DIV/0!</v>
      </c>
      <c r="AA26" s="18"/>
      <c r="AC26" s="19" t="e">
        <f t="shared" si="7"/>
        <v>#DIV/0!</v>
      </c>
      <c r="AD26" s="57">
        <f t="shared" si="8"/>
        <v>0</v>
      </c>
      <c r="AE26" s="24">
        <f t="shared" si="9"/>
        <v>0</v>
      </c>
      <c r="AF26" s="62" t="e">
        <f t="shared" si="10"/>
        <v>#DIV/0!</v>
      </c>
      <c r="AG26" s="104"/>
      <c r="AH26" s="109" t="e">
        <f t="shared" si="11"/>
        <v>#DIV/0!</v>
      </c>
      <c r="AI26" s="112"/>
    </row>
    <row r="27" spans="1:35" s="2" customFormat="1" ht="13.5">
      <c r="A27" s="18"/>
      <c r="B27" s="19" t="s">
        <v>23</v>
      </c>
      <c r="C27" s="6"/>
      <c r="D27" s="25"/>
      <c r="E27" s="13" t="e">
        <f t="shared" ref="E27:E30" si="13">D27/C27</f>
        <v>#DIV/0!</v>
      </c>
      <c r="F27" s="26">
        <v>3</v>
      </c>
      <c r="G27" s="24">
        <v>2</v>
      </c>
      <c r="H27" s="47">
        <f t="shared" si="12"/>
        <v>0.66666666666666663</v>
      </c>
      <c r="I27" s="5"/>
      <c r="K27" s="4" t="e">
        <f t="shared" si="1"/>
        <v>#DIV/0!</v>
      </c>
      <c r="L27" s="18"/>
      <c r="N27" s="19" t="e">
        <f t="shared" si="2"/>
        <v>#DIV/0!</v>
      </c>
      <c r="O27" s="5"/>
      <c r="Q27" s="4" t="e">
        <f t="shared" si="3"/>
        <v>#DIV/0!</v>
      </c>
      <c r="R27" s="18"/>
      <c r="T27" s="19" t="e">
        <f t="shared" si="4"/>
        <v>#DIV/0!</v>
      </c>
      <c r="U27" s="5"/>
      <c r="W27" s="4" t="e">
        <f t="shared" si="5"/>
        <v>#DIV/0!</v>
      </c>
      <c r="X27" s="18"/>
      <c r="Z27" s="4" t="e">
        <f t="shared" si="6"/>
        <v>#DIV/0!</v>
      </c>
      <c r="AA27" s="18"/>
      <c r="AC27" s="19" t="e">
        <f t="shared" si="7"/>
        <v>#DIV/0!</v>
      </c>
      <c r="AD27" s="57">
        <f t="shared" si="8"/>
        <v>3</v>
      </c>
      <c r="AE27" s="24">
        <f t="shared" si="9"/>
        <v>2</v>
      </c>
      <c r="AF27" s="62">
        <f t="shared" si="10"/>
        <v>0.66666666666666663</v>
      </c>
      <c r="AG27" s="104"/>
      <c r="AH27" s="109">
        <f t="shared" si="11"/>
        <v>11.666666666666666</v>
      </c>
      <c r="AI27" s="112"/>
    </row>
    <row r="28" spans="1:35" s="2" customFormat="1" ht="13.5">
      <c r="A28" s="18"/>
      <c r="B28" s="19" t="s">
        <v>22</v>
      </c>
      <c r="C28" s="6"/>
      <c r="D28" s="25"/>
      <c r="E28" s="13" t="e">
        <f t="shared" si="13"/>
        <v>#DIV/0!</v>
      </c>
      <c r="F28" s="26"/>
      <c r="G28" s="24"/>
      <c r="H28" s="47" t="e">
        <f t="shared" si="12"/>
        <v>#DIV/0!</v>
      </c>
      <c r="I28" s="5"/>
      <c r="K28" s="4" t="e">
        <f t="shared" si="1"/>
        <v>#DIV/0!</v>
      </c>
      <c r="L28" s="18"/>
      <c r="N28" s="19" t="e">
        <f t="shared" si="2"/>
        <v>#DIV/0!</v>
      </c>
      <c r="O28" s="5"/>
      <c r="Q28" s="4" t="e">
        <f t="shared" si="3"/>
        <v>#DIV/0!</v>
      </c>
      <c r="R28" s="18"/>
      <c r="T28" s="19" t="e">
        <f t="shared" si="4"/>
        <v>#DIV/0!</v>
      </c>
      <c r="U28" s="5"/>
      <c r="W28" s="4" t="e">
        <f t="shared" si="5"/>
        <v>#DIV/0!</v>
      </c>
      <c r="X28" s="18"/>
      <c r="Z28" s="4" t="e">
        <f t="shared" si="6"/>
        <v>#DIV/0!</v>
      </c>
      <c r="AA28" s="18"/>
      <c r="AC28" s="19" t="e">
        <f t="shared" si="7"/>
        <v>#DIV/0!</v>
      </c>
      <c r="AD28" s="57">
        <f t="shared" si="8"/>
        <v>0</v>
      </c>
      <c r="AE28" s="24">
        <f t="shared" si="9"/>
        <v>0</v>
      </c>
      <c r="AF28" s="62" t="e">
        <f t="shared" si="10"/>
        <v>#DIV/0!</v>
      </c>
      <c r="AG28" s="104"/>
      <c r="AH28" s="109" t="e">
        <f t="shared" si="11"/>
        <v>#DIV/0!</v>
      </c>
      <c r="AI28" s="112"/>
    </row>
    <row r="29" spans="1:35" s="2" customFormat="1" ht="13.5">
      <c r="A29" s="18"/>
      <c r="B29" s="19" t="s">
        <v>25</v>
      </c>
      <c r="C29" s="6">
        <v>3</v>
      </c>
      <c r="D29" s="25">
        <v>0</v>
      </c>
      <c r="E29" s="13">
        <f t="shared" si="13"/>
        <v>0</v>
      </c>
      <c r="F29" s="26"/>
      <c r="G29" s="24"/>
      <c r="H29" s="47"/>
      <c r="I29" s="5"/>
      <c r="K29" s="4" t="e">
        <f t="shared" si="1"/>
        <v>#DIV/0!</v>
      </c>
      <c r="L29" s="18"/>
      <c r="N29" s="19" t="e">
        <f t="shared" si="2"/>
        <v>#DIV/0!</v>
      </c>
      <c r="O29" s="5"/>
      <c r="Q29" s="4" t="e">
        <f t="shared" si="3"/>
        <v>#DIV/0!</v>
      </c>
      <c r="R29" s="18"/>
      <c r="T29" s="19" t="e">
        <f t="shared" si="4"/>
        <v>#DIV/0!</v>
      </c>
      <c r="U29" s="5"/>
      <c r="W29" s="4" t="e">
        <f t="shared" si="5"/>
        <v>#DIV/0!</v>
      </c>
      <c r="X29" s="18"/>
      <c r="Z29" s="4" t="e">
        <f t="shared" si="6"/>
        <v>#DIV/0!</v>
      </c>
      <c r="AA29" s="18"/>
      <c r="AC29" s="19" t="e">
        <f t="shared" si="7"/>
        <v>#DIV/0!</v>
      </c>
      <c r="AD29" s="57">
        <f t="shared" si="8"/>
        <v>3</v>
      </c>
      <c r="AE29" s="24">
        <f t="shared" si="9"/>
        <v>0</v>
      </c>
      <c r="AF29" s="62">
        <f t="shared" si="10"/>
        <v>0</v>
      </c>
      <c r="AG29" s="104"/>
      <c r="AH29" s="109">
        <f t="shared" si="11"/>
        <v>3</v>
      </c>
      <c r="AI29" s="112"/>
    </row>
    <row r="30" spans="1:35" s="2" customFormat="1" ht="13.5">
      <c r="A30" s="18"/>
      <c r="B30" s="19" t="s">
        <v>26</v>
      </c>
      <c r="C30" s="6">
        <v>3</v>
      </c>
      <c r="D30" s="25">
        <v>0</v>
      </c>
      <c r="E30" s="13">
        <f t="shared" si="13"/>
        <v>0</v>
      </c>
      <c r="F30" s="26"/>
      <c r="G30" s="24"/>
      <c r="H30" s="47"/>
      <c r="I30" s="5"/>
      <c r="K30" s="4" t="e">
        <f t="shared" si="1"/>
        <v>#DIV/0!</v>
      </c>
      <c r="L30" s="18"/>
      <c r="N30" s="19" t="e">
        <f t="shared" si="2"/>
        <v>#DIV/0!</v>
      </c>
      <c r="O30" s="5"/>
      <c r="Q30" s="4" t="e">
        <f t="shared" si="3"/>
        <v>#DIV/0!</v>
      </c>
      <c r="R30" s="18"/>
      <c r="T30" s="19" t="e">
        <f t="shared" si="4"/>
        <v>#DIV/0!</v>
      </c>
      <c r="U30" s="5"/>
      <c r="W30" s="4" t="e">
        <f t="shared" si="5"/>
        <v>#DIV/0!</v>
      </c>
      <c r="X30" s="18"/>
      <c r="Z30" s="4" t="e">
        <f t="shared" si="6"/>
        <v>#DIV/0!</v>
      </c>
      <c r="AA30" s="18"/>
      <c r="AC30" s="19" t="e">
        <f t="shared" si="7"/>
        <v>#DIV/0!</v>
      </c>
      <c r="AD30" s="57">
        <f t="shared" si="8"/>
        <v>3</v>
      </c>
      <c r="AE30" s="24">
        <f t="shared" si="9"/>
        <v>0</v>
      </c>
      <c r="AF30" s="62">
        <f t="shared" si="10"/>
        <v>0</v>
      </c>
      <c r="AG30" s="104"/>
      <c r="AH30" s="109">
        <f t="shared" si="11"/>
        <v>3</v>
      </c>
      <c r="AI30" s="112"/>
    </row>
    <row r="31" spans="1:35" s="2" customFormat="1" ht="13.5">
      <c r="A31" s="18"/>
      <c r="B31" s="19" t="s">
        <v>70</v>
      </c>
      <c r="C31" s="6">
        <v>3</v>
      </c>
      <c r="D31" s="25">
        <v>0</v>
      </c>
      <c r="E31" s="13"/>
      <c r="F31" s="26"/>
      <c r="G31" s="24"/>
      <c r="H31" s="47" t="e">
        <f t="shared" si="12"/>
        <v>#DIV/0!</v>
      </c>
      <c r="I31" s="5"/>
      <c r="K31" s="4" t="e">
        <f t="shared" si="1"/>
        <v>#DIV/0!</v>
      </c>
      <c r="L31" s="18"/>
      <c r="N31" s="19" t="e">
        <f t="shared" si="2"/>
        <v>#DIV/0!</v>
      </c>
      <c r="O31" s="5"/>
      <c r="Q31" s="4" t="e">
        <f t="shared" si="3"/>
        <v>#DIV/0!</v>
      </c>
      <c r="R31" s="18"/>
      <c r="T31" s="19" t="e">
        <f t="shared" si="4"/>
        <v>#DIV/0!</v>
      </c>
      <c r="U31" s="5"/>
      <c r="W31" s="4" t="e">
        <f t="shared" si="5"/>
        <v>#DIV/0!</v>
      </c>
      <c r="X31" s="18"/>
      <c r="Z31" s="4" t="e">
        <f t="shared" si="6"/>
        <v>#DIV/0!</v>
      </c>
      <c r="AA31" s="18"/>
      <c r="AC31" s="19" t="e">
        <f t="shared" si="7"/>
        <v>#DIV/0!</v>
      </c>
      <c r="AD31" s="57">
        <f t="shared" si="8"/>
        <v>3</v>
      </c>
      <c r="AE31" s="24">
        <f t="shared" si="9"/>
        <v>0</v>
      </c>
      <c r="AF31" s="62">
        <f t="shared" si="10"/>
        <v>0</v>
      </c>
      <c r="AG31" s="104"/>
      <c r="AH31" s="109">
        <f t="shared" si="11"/>
        <v>3</v>
      </c>
      <c r="AI31" s="112"/>
    </row>
    <row r="32" spans="1:35" s="2" customFormat="1" ht="13.5">
      <c r="A32" s="18"/>
      <c r="B32" s="19" t="s">
        <v>111</v>
      </c>
      <c r="C32" s="6"/>
      <c r="D32" s="25"/>
      <c r="E32" s="13"/>
      <c r="F32" s="26">
        <v>3</v>
      </c>
      <c r="G32" s="24">
        <v>2</v>
      </c>
      <c r="H32" s="47">
        <f t="shared" si="12"/>
        <v>0.66666666666666663</v>
      </c>
      <c r="I32" s="5"/>
      <c r="K32" s="4" t="e">
        <f t="shared" si="1"/>
        <v>#DIV/0!</v>
      </c>
      <c r="L32" s="18"/>
      <c r="N32" s="19" t="e">
        <f t="shared" si="2"/>
        <v>#DIV/0!</v>
      </c>
      <c r="O32" s="5"/>
      <c r="Q32" s="4" t="e">
        <f t="shared" si="3"/>
        <v>#DIV/0!</v>
      </c>
      <c r="R32" s="18"/>
      <c r="T32" s="19" t="e">
        <f t="shared" si="4"/>
        <v>#DIV/0!</v>
      </c>
      <c r="U32" s="5"/>
      <c r="W32" s="4" t="e">
        <f t="shared" si="5"/>
        <v>#DIV/0!</v>
      </c>
      <c r="X32" s="18"/>
      <c r="Z32" s="4" t="e">
        <f t="shared" si="6"/>
        <v>#DIV/0!</v>
      </c>
      <c r="AA32" s="18"/>
      <c r="AC32" s="19" t="e">
        <f t="shared" si="7"/>
        <v>#DIV/0!</v>
      </c>
      <c r="AD32" s="57">
        <f t="shared" si="8"/>
        <v>3</v>
      </c>
      <c r="AE32" s="24">
        <f t="shared" si="9"/>
        <v>2</v>
      </c>
      <c r="AF32" s="62">
        <f t="shared" si="10"/>
        <v>0.66666666666666663</v>
      </c>
      <c r="AG32" s="104"/>
      <c r="AH32" s="109">
        <f t="shared" si="11"/>
        <v>11.666666666666666</v>
      </c>
      <c r="AI32" s="112"/>
    </row>
    <row r="33" spans="1:35" s="2" customFormat="1" ht="13.5">
      <c r="A33" s="18"/>
      <c r="B33" s="19" t="s">
        <v>112</v>
      </c>
      <c r="C33" s="6"/>
      <c r="D33" s="25"/>
      <c r="E33" s="13"/>
      <c r="F33" s="26">
        <v>3</v>
      </c>
      <c r="G33" s="24">
        <v>2</v>
      </c>
      <c r="H33" s="47">
        <f t="shared" si="12"/>
        <v>0.66666666666666663</v>
      </c>
      <c r="I33" s="5"/>
      <c r="K33" s="4" t="e">
        <f t="shared" si="1"/>
        <v>#DIV/0!</v>
      </c>
      <c r="L33" s="18"/>
      <c r="N33" s="19" t="e">
        <f t="shared" si="2"/>
        <v>#DIV/0!</v>
      </c>
      <c r="O33" s="5"/>
      <c r="Q33" s="4" t="e">
        <f t="shared" si="3"/>
        <v>#DIV/0!</v>
      </c>
      <c r="R33" s="18"/>
      <c r="T33" s="19" t="e">
        <f t="shared" si="4"/>
        <v>#DIV/0!</v>
      </c>
      <c r="U33" s="5"/>
      <c r="W33" s="4" t="e">
        <f t="shared" si="5"/>
        <v>#DIV/0!</v>
      </c>
      <c r="X33" s="18"/>
      <c r="Z33" s="4" t="e">
        <f t="shared" si="6"/>
        <v>#DIV/0!</v>
      </c>
      <c r="AA33" s="18"/>
      <c r="AC33" s="19" t="e">
        <f t="shared" si="7"/>
        <v>#DIV/0!</v>
      </c>
      <c r="AD33" s="57">
        <f t="shared" si="8"/>
        <v>3</v>
      </c>
      <c r="AE33" s="24">
        <f t="shared" si="9"/>
        <v>2</v>
      </c>
      <c r="AF33" s="62">
        <f t="shared" si="10"/>
        <v>0.66666666666666663</v>
      </c>
      <c r="AG33" s="104"/>
      <c r="AH33" s="109">
        <f t="shared" si="11"/>
        <v>11.666666666666666</v>
      </c>
      <c r="AI33" s="112"/>
    </row>
    <row r="34" spans="1:35" s="2" customFormat="1" ht="13.5">
      <c r="A34" s="18"/>
      <c r="B34" s="19"/>
      <c r="C34" s="6"/>
      <c r="D34" s="25"/>
      <c r="E34" s="13"/>
      <c r="F34" s="26"/>
      <c r="G34" s="24"/>
      <c r="H34" s="47"/>
      <c r="I34" s="5"/>
      <c r="K34" s="4" t="e">
        <f t="shared" si="1"/>
        <v>#DIV/0!</v>
      </c>
      <c r="L34" s="18"/>
      <c r="N34" s="19" t="e">
        <f t="shared" si="2"/>
        <v>#DIV/0!</v>
      </c>
      <c r="O34" s="5"/>
      <c r="Q34" s="4" t="e">
        <f t="shared" si="3"/>
        <v>#DIV/0!</v>
      </c>
      <c r="R34" s="18"/>
      <c r="T34" s="19" t="e">
        <f t="shared" si="4"/>
        <v>#DIV/0!</v>
      </c>
      <c r="U34" s="5"/>
      <c r="W34" s="4" t="e">
        <f t="shared" si="5"/>
        <v>#DIV/0!</v>
      </c>
      <c r="X34" s="18"/>
      <c r="Z34" s="4" t="e">
        <f t="shared" si="6"/>
        <v>#DIV/0!</v>
      </c>
      <c r="AA34" s="18"/>
      <c r="AC34" s="19" t="e">
        <f t="shared" si="7"/>
        <v>#DIV/0!</v>
      </c>
      <c r="AD34" s="57">
        <f t="shared" si="8"/>
        <v>0</v>
      </c>
      <c r="AE34" s="24">
        <f t="shared" si="9"/>
        <v>0</v>
      </c>
      <c r="AF34" s="62" t="e">
        <f t="shared" si="10"/>
        <v>#DIV/0!</v>
      </c>
      <c r="AG34" s="104"/>
      <c r="AH34" s="109" t="e">
        <f t="shared" si="11"/>
        <v>#DIV/0!</v>
      </c>
      <c r="AI34" s="112"/>
    </row>
    <row r="35" spans="1:35" s="2" customFormat="1" ht="13.5">
      <c r="A35" s="18"/>
      <c r="B35" s="19"/>
      <c r="C35" s="6"/>
      <c r="D35" s="25"/>
      <c r="E35" s="13"/>
      <c r="F35" s="26"/>
      <c r="G35" s="24"/>
      <c r="H35" s="47"/>
      <c r="I35" s="5"/>
      <c r="K35" s="4" t="e">
        <f t="shared" si="1"/>
        <v>#DIV/0!</v>
      </c>
      <c r="L35" s="18"/>
      <c r="N35" s="19" t="e">
        <f t="shared" si="2"/>
        <v>#DIV/0!</v>
      </c>
      <c r="O35" s="5"/>
      <c r="Q35" s="4" t="e">
        <f t="shared" si="3"/>
        <v>#DIV/0!</v>
      </c>
      <c r="R35" s="18"/>
      <c r="T35" s="19" t="e">
        <f t="shared" si="4"/>
        <v>#DIV/0!</v>
      </c>
      <c r="U35" s="5"/>
      <c r="W35" s="4" t="e">
        <f t="shared" si="5"/>
        <v>#DIV/0!</v>
      </c>
      <c r="X35" s="18"/>
      <c r="Z35" s="4" t="e">
        <f t="shared" si="6"/>
        <v>#DIV/0!</v>
      </c>
      <c r="AA35" s="18"/>
      <c r="AC35" s="19" t="e">
        <f t="shared" si="7"/>
        <v>#DIV/0!</v>
      </c>
      <c r="AD35" s="57">
        <f t="shared" si="8"/>
        <v>0</v>
      </c>
      <c r="AE35" s="24">
        <f t="shared" si="9"/>
        <v>0</v>
      </c>
      <c r="AF35" s="62" t="e">
        <f t="shared" si="10"/>
        <v>#DIV/0!</v>
      </c>
      <c r="AG35" s="104"/>
      <c r="AH35" s="109" t="e">
        <f t="shared" si="11"/>
        <v>#DIV/0!</v>
      </c>
      <c r="AI35" s="112"/>
    </row>
    <row r="36" spans="1:35" s="2" customFormat="1" ht="13.5">
      <c r="A36" s="18"/>
      <c r="B36" s="19"/>
      <c r="C36" s="6"/>
      <c r="D36" s="25"/>
      <c r="E36" s="13"/>
      <c r="F36" s="26"/>
      <c r="G36" s="24"/>
      <c r="H36" s="47"/>
      <c r="I36" s="5"/>
      <c r="K36" s="4" t="e">
        <f t="shared" si="1"/>
        <v>#DIV/0!</v>
      </c>
      <c r="L36" s="18"/>
      <c r="N36" s="19" t="e">
        <f t="shared" si="2"/>
        <v>#DIV/0!</v>
      </c>
      <c r="O36" s="5"/>
      <c r="Q36" s="4" t="e">
        <f t="shared" si="3"/>
        <v>#DIV/0!</v>
      </c>
      <c r="R36" s="18"/>
      <c r="T36" s="19" t="e">
        <f t="shared" si="4"/>
        <v>#DIV/0!</v>
      </c>
      <c r="U36" s="5"/>
      <c r="W36" s="4" t="e">
        <f t="shared" si="5"/>
        <v>#DIV/0!</v>
      </c>
      <c r="X36" s="18"/>
      <c r="Z36" s="4" t="e">
        <f t="shared" si="6"/>
        <v>#DIV/0!</v>
      </c>
      <c r="AA36" s="18"/>
      <c r="AC36" s="19" t="e">
        <f t="shared" si="7"/>
        <v>#DIV/0!</v>
      </c>
      <c r="AD36" s="57">
        <f t="shared" si="8"/>
        <v>0</v>
      </c>
      <c r="AE36" s="24">
        <f t="shared" si="9"/>
        <v>0</v>
      </c>
      <c r="AF36" s="62" t="e">
        <f t="shared" si="10"/>
        <v>#DIV/0!</v>
      </c>
      <c r="AG36" s="104"/>
      <c r="AH36" s="109" t="e">
        <f t="shared" si="11"/>
        <v>#DIV/0!</v>
      </c>
      <c r="AI36" s="112"/>
    </row>
    <row r="37" spans="1:35" s="2" customFormat="1" ht="13.5">
      <c r="A37" s="18"/>
      <c r="B37" s="19"/>
      <c r="C37" s="6"/>
      <c r="D37" s="25"/>
      <c r="E37" s="13"/>
      <c r="F37" s="26"/>
      <c r="G37" s="24"/>
      <c r="H37" s="47"/>
      <c r="I37" s="5"/>
      <c r="K37" s="4" t="e">
        <f t="shared" si="1"/>
        <v>#DIV/0!</v>
      </c>
      <c r="L37" s="18"/>
      <c r="N37" s="19" t="e">
        <f t="shared" si="2"/>
        <v>#DIV/0!</v>
      </c>
      <c r="O37" s="5"/>
      <c r="Q37" s="4" t="e">
        <f t="shared" si="3"/>
        <v>#DIV/0!</v>
      </c>
      <c r="R37" s="18"/>
      <c r="T37" s="19" t="e">
        <f t="shared" si="4"/>
        <v>#DIV/0!</v>
      </c>
      <c r="U37" s="5"/>
      <c r="W37" s="4" t="e">
        <f t="shared" si="5"/>
        <v>#DIV/0!</v>
      </c>
      <c r="X37" s="18"/>
      <c r="Z37" s="4" t="e">
        <f t="shared" si="6"/>
        <v>#DIV/0!</v>
      </c>
      <c r="AA37" s="18"/>
      <c r="AC37" s="19" t="e">
        <f t="shared" si="7"/>
        <v>#DIV/0!</v>
      </c>
      <c r="AD37" s="57">
        <f t="shared" si="8"/>
        <v>0</v>
      </c>
      <c r="AE37" s="24">
        <f t="shared" si="9"/>
        <v>0</v>
      </c>
      <c r="AF37" s="62" t="e">
        <f t="shared" si="10"/>
        <v>#DIV/0!</v>
      </c>
      <c r="AG37" s="104"/>
      <c r="AH37" s="109" t="e">
        <f t="shared" si="11"/>
        <v>#DIV/0!</v>
      </c>
      <c r="AI37" s="112"/>
    </row>
    <row r="38" spans="1:35" s="2" customFormat="1" ht="13.5">
      <c r="A38" s="18"/>
      <c r="B38" s="19"/>
      <c r="C38" s="6"/>
      <c r="D38" s="25"/>
      <c r="E38" s="13"/>
      <c r="F38" s="26"/>
      <c r="G38" s="24"/>
      <c r="H38" s="47"/>
      <c r="I38" s="5"/>
      <c r="K38" s="4" t="e">
        <f t="shared" si="1"/>
        <v>#DIV/0!</v>
      </c>
      <c r="L38" s="18"/>
      <c r="N38" s="19" t="e">
        <f t="shared" si="2"/>
        <v>#DIV/0!</v>
      </c>
      <c r="O38" s="5"/>
      <c r="Q38" s="4" t="e">
        <f t="shared" si="3"/>
        <v>#DIV/0!</v>
      </c>
      <c r="R38" s="18"/>
      <c r="T38" s="19" t="e">
        <f t="shared" si="4"/>
        <v>#DIV/0!</v>
      </c>
      <c r="U38" s="5"/>
      <c r="W38" s="4" t="e">
        <f t="shared" si="5"/>
        <v>#DIV/0!</v>
      </c>
      <c r="X38" s="18"/>
      <c r="Z38" s="4" t="e">
        <f t="shared" si="6"/>
        <v>#DIV/0!</v>
      </c>
      <c r="AA38" s="18"/>
      <c r="AC38" s="19" t="e">
        <f t="shared" si="7"/>
        <v>#DIV/0!</v>
      </c>
      <c r="AD38" s="57">
        <f t="shared" si="8"/>
        <v>0</v>
      </c>
      <c r="AE38" s="24">
        <f t="shared" si="9"/>
        <v>0</v>
      </c>
      <c r="AF38" s="62" t="e">
        <f t="shared" si="10"/>
        <v>#DIV/0!</v>
      </c>
      <c r="AG38" s="104"/>
      <c r="AH38" s="109" t="e">
        <f t="shared" si="11"/>
        <v>#DIV/0!</v>
      </c>
      <c r="AI38" s="112"/>
    </row>
    <row r="39" spans="1:35" s="2" customFormat="1" ht="13.5">
      <c r="A39" s="18"/>
      <c r="B39" s="19"/>
      <c r="C39" s="6"/>
      <c r="D39" s="25"/>
      <c r="E39" s="13"/>
      <c r="F39" s="26"/>
      <c r="G39" s="24"/>
      <c r="H39" s="47"/>
      <c r="I39" s="5"/>
      <c r="K39" s="4" t="e">
        <f t="shared" si="1"/>
        <v>#DIV/0!</v>
      </c>
      <c r="L39" s="18"/>
      <c r="N39" s="19" t="e">
        <f t="shared" si="2"/>
        <v>#DIV/0!</v>
      </c>
      <c r="O39" s="5"/>
      <c r="Q39" s="4" t="e">
        <f t="shared" si="3"/>
        <v>#DIV/0!</v>
      </c>
      <c r="R39" s="18"/>
      <c r="T39" s="19" t="e">
        <f t="shared" si="4"/>
        <v>#DIV/0!</v>
      </c>
      <c r="U39" s="5"/>
      <c r="W39" s="4" t="e">
        <f t="shared" si="5"/>
        <v>#DIV/0!</v>
      </c>
      <c r="X39" s="18"/>
      <c r="Z39" s="4" t="e">
        <f t="shared" si="6"/>
        <v>#DIV/0!</v>
      </c>
      <c r="AA39" s="18"/>
      <c r="AC39" s="19" t="e">
        <f t="shared" si="7"/>
        <v>#DIV/0!</v>
      </c>
      <c r="AD39" s="57">
        <f t="shared" si="8"/>
        <v>0</v>
      </c>
      <c r="AE39" s="24">
        <f t="shared" si="9"/>
        <v>0</v>
      </c>
      <c r="AF39" s="62" t="e">
        <f t="shared" si="10"/>
        <v>#DIV/0!</v>
      </c>
      <c r="AG39" s="104"/>
      <c r="AH39" s="109" t="e">
        <f t="shared" si="11"/>
        <v>#DIV/0!</v>
      </c>
      <c r="AI39" s="112"/>
    </row>
    <row r="40" spans="1:35" s="2" customFormat="1" ht="13.5">
      <c r="A40" s="18"/>
      <c r="B40" s="19"/>
      <c r="C40" s="6"/>
      <c r="D40" s="25"/>
      <c r="E40" s="13"/>
      <c r="F40" s="26"/>
      <c r="G40" s="24"/>
      <c r="H40" s="47"/>
      <c r="I40" s="5"/>
      <c r="K40" s="4" t="e">
        <f t="shared" si="1"/>
        <v>#DIV/0!</v>
      </c>
      <c r="L40" s="18"/>
      <c r="N40" s="19" t="e">
        <f t="shared" si="2"/>
        <v>#DIV/0!</v>
      </c>
      <c r="O40" s="5"/>
      <c r="Q40" s="4" t="e">
        <f t="shared" si="3"/>
        <v>#DIV/0!</v>
      </c>
      <c r="R40" s="18"/>
      <c r="T40" s="19" t="e">
        <f t="shared" si="4"/>
        <v>#DIV/0!</v>
      </c>
      <c r="U40" s="5"/>
      <c r="W40" s="4" t="e">
        <f t="shared" si="5"/>
        <v>#DIV/0!</v>
      </c>
      <c r="X40" s="18"/>
      <c r="Z40" s="4" t="e">
        <f t="shared" si="6"/>
        <v>#DIV/0!</v>
      </c>
      <c r="AA40" s="18"/>
      <c r="AC40" s="19" t="e">
        <f t="shared" si="7"/>
        <v>#DIV/0!</v>
      </c>
      <c r="AD40" s="57">
        <f t="shared" si="8"/>
        <v>0</v>
      </c>
      <c r="AE40" s="24">
        <f t="shared" si="9"/>
        <v>0</v>
      </c>
      <c r="AF40" s="62" t="e">
        <f t="shared" si="10"/>
        <v>#DIV/0!</v>
      </c>
      <c r="AG40" s="104"/>
      <c r="AH40" s="109" t="e">
        <f t="shared" si="11"/>
        <v>#DIV/0!</v>
      </c>
      <c r="AI40" s="112"/>
    </row>
    <row r="41" spans="1:35" s="2" customFormat="1" ht="14.25" thickBot="1">
      <c r="A41" s="18" t="s">
        <v>11</v>
      </c>
      <c r="B41" s="19"/>
      <c r="C41" s="6">
        <v>9</v>
      </c>
      <c r="D41" s="25">
        <v>0</v>
      </c>
      <c r="E41" s="13">
        <v>0</v>
      </c>
      <c r="F41" s="26">
        <v>9</v>
      </c>
      <c r="G41" s="24">
        <v>6</v>
      </c>
      <c r="H41" s="47">
        <f t="shared" si="12"/>
        <v>0.66666666666666663</v>
      </c>
      <c r="I41" s="5"/>
      <c r="K41" s="4" t="e">
        <f t="shared" si="1"/>
        <v>#DIV/0!</v>
      </c>
      <c r="L41" s="18"/>
      <c r="N41" s="19" t="e">
        <f t="shared" si="2"/>
        <v>#DIV/0!</v>
      </c>
      <c r="O41" s="5"/>
      <c r="Q41" s="4" t="e">
        <f t="shared" si="3"/>
        <v>#DIV/0!</v>
      </c>
      <c r="R41" s="18"/>
      <c r="T41" s="19" t="e">
        <f t="shared" si="4"/>
        <v>#DIV/0!</v>
      </c>
      <c r="U41" s="5"/>
      <c r="W41" s="4" t="e">
        <f t="shared" si="5"/>
        <v>#DIV/0!</v>
      </c>
      <c r="X41" s="18"/>
      <c r="Z41" s="4" t="e">
        <f t="shared" si="6"/>
        <v>#DIV/0!</v>
      </c>
      <c r="AA41" s="18"/>
      <c r="AC41" s="19" t="e">
        <f t="shared" si="7"/>
        <v>#DIV/0!</v>
      </c>
      <c r="AD41" s="57">
        <f t="shared" si="8"/>
        <v>18</v>
      </c>
      <c r="AE41" s="24">
        <f t="shared" si="9"/>
        <v>6</v>
      </c>
      <c r="AF41" s="62">
        <f t="shared" si="10"/>
        <v>0.33333333333333331</v>
      </c>
      <c r="AG41" s="105"/>
      <c r="AH41" s="109">
        <f t="shared" si="11"/>
        <v>27.333333333333332</v>
      </c>
      <c r="AI41" s="112"/>
    </row>
    <row r="42" spans="1:35" s="82" customFormat="1" ht="14.25" thickBot="1">
      <c r="A42" s="83" t="s">
        <v>128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1"/>
      <c r="AG42" s="106"/>
      <c r="AH42" s="108" t="s">
        <v>131</v>
      </c>
      <c r="AI42" s="111"/>
    </row>
    <row r="43" spans="1:35" s="2" customFormat="1" ht="13.5">
      <c r="A43" s="92" t="s">
        <v>71</v>
      </c>
      <c r="B43" s="94"/>
      <c r="C43" s="6" t="s">
        <v>39</v>
      </c>
      <c r="D43" s="25" t="s">
        <v>19</v>
      </c>
      <c r="E43" s="13" t="s">
        <v>18</v>
      </c>
      <c r="F43" s="32" t="s">
        <v>17</v>
      </c>
      <c r="G43" s="33" t="s">
        <v>113</v>
      </c>
      <c r="H43" s="44" t="s">
        <v>114</v>
      </c>
      <c r="I43" s="5"/>
      <c r="K43" s="4" t="e">
        <f t="shared" si="1"/>
        <v>#DIV/0!</v>
      </c>
      <c r="L43" s="18"/>
      <c r="N43" s="19" t="e">
        <f t="shared" si="2"/>
        <v>#DIV/0!</v>
      </c>
      <c r="O43" s="5"/>
      <c r="Q43" s="4" t="e">
        <f t="shared" si="3"/>
        <v>#DIV/0!</v>
      </c>
      <c r="R43" s="18"/>
      <c r="T43" s="19" t="e">
        <f t="shared" si="4"/>
        <v>#DIV/0!</v>
      </c>
      <c r="U43" s="5"/>
      <c r="W43" s="4" t="e">
        <f t="shared" si="5"/>
        <v>#DIV/0!</v>
      </c>
      <c r="X43" s="18"/>
      <c r="Z43" s="4" t="e">
        <f t="shared" si="6"/>
        <v>#DIV/0!</v>
      </c>
      <c r="AA43" s="18"/>
      <c r="AC43" s="19" t="e">
        <f t="shared" si="7"/>
        <v>#DIV/0!</v>
      </c>
      <c r="AD43" s="59" t="s">
        <v>73</v>
      </c>
      <c r="AE43" s="52" t="s">
        <v>74</v>
      </c>
      <c r="AF43" s="34" t="s">
        <v>15</v>
      </c>
      <c r="AG43" s="103" t="s">
        <v>10</v>
      </c>
      <c r="AH43" s="109"/>
      <c r="AI43" s="112"/>
    </row>
    <row r="44" spans="1:35" s="2" customFormat="1" ht="13.5">
      <c r="A44" s="95"/>
      <c r="B44" s="94"/>
      <c r="C44" s="6" t="s">
        <v>12</v>
      </c>
      <c r="D44" s="25" t="s">
        <v>13</v>
      </c>
      <c r="E44" s="13" t="s">
        <v>15</v>
      </c>
      <c r="F44" s="9" t="s">
        <v>115</v>
      </c>
      <c r="G44" s="25" t="s">
        <v>116</v>
      </c>
      <c r="H44" s="10" t="s">
        <v>15</v>
      </c>
      <c r="I44" s="5"/>
      <c r="K44" s="4" t="e">
        <f t="shared" si="1"/>
        <v>#DIV/0!</v>
      </c>
      <c r="L44" s="18"/>
      <c r="N44" s="19" t="e">
        <f t="shared" si="2"/>
        <v>#DIV/0!</v>
      </c>
      <c r="O44" s="5"/>
      <c r="Q44" s="4" t="e">
        <f t="shared" si="3"/>
        <v>#DIV/0!</v>
      </c>
      <c r="R44" s="18"/>
      <c r="T44" s="19" t="e">
        <f t="shared" si="4"/>
        <v>#DIV/0!</v>
      </c>
      <c r="U44" s="5"/>
      <c r="W44" s="4" t="e">
        <f t="shared" si="5"/>
        <v>#DIV/0!</v>
      </c>
      <c r="X44" s="18"/>
      <c r="Z44" s="4" t="e">
        <f t="shared" si="6"/>
        <v>#DIV/0!</v>
      </c>
      <c r="AA44" s="18"/>
      <c r="AC44" s="19" t="e">
        <f t="shared" si="7"/>
        <v>#DIV/0!</v>
      </c>
      <c r="AD44" s="57"/>
      <c r="AE44" s="24"/>
      <c r="AF44" s="62"/>
      <c r="AG44" s="104"/>
      <c r="AH44" s="109"/>
      <c r="AI44" s="112"/>
    </row>
    <row r="45" spans="1:35" s="2" customFormat="1" ht="13.5">
      <c r="A45" s="18" t="s">
        <v>30</v>
      </c>
      <c r="B45" s="68" t="s">
        <v>38</v>
      </c>
      <c r="C45" s="6" t="s">
        <v>16</v>
      </c>
      <c r="D45" s="25" t="s">
        <v>16</v>
      </c>
      <c r="E45" s="13" t="s">
        <v>40</v>
      </c>
      <c r="F45" s="9" t="s">
        <v>16</v>
      </c>
      <c r="G45" s="25" t="s">
        <v>16</v>
      </c>
      <c r="H45" s="10" t="s">
        <v>117</v>
      </c>
      <c r="I45" s="5"/>
      <c r="K45" s="4" t="e">
        <f t="shared" si="1"/>
        <v>#DIV/0!</v>
      </c>
      <c r="L45" s="18"/>
      <c r="N45" s="19" t="e">
        <f t="shared" si="2"/>
        <v>#DIV/0!</v>
      </c>
      <c r="O45" s="5"/>
      <c r="Q45" s="4" t="e">
        <f t="shared" si="3"/>
        <v>#DIV/0!</v>
      </c>
      <c r="R45" s="18"/>
      <c r="T45" s="19" t="e">
        <f t="shared" si="4"/>
        <v>#DIV/0!</v>
      </c>
      <c r="U45" s="5"/>
      <c r="W45" s="4" t="e">
        <f t="shared" si="5"/>
        <v>#DIV/0!</v>
      </c>
      <c r="X45" s="18"/>
      <c r="Z45" s="4" t="e">
        <f t="shared" si="6"/>
        <v>#DIV/0!</v>
      </c>
      <c r="AA45" s="18"/>
      <c r="AC45" s="19" t="e">
        <f t="shared" si="7"/>
        <v>#DIV/0!</v>
      </c>
      <c r="AD45" s="57"/>
      <c r="AE45" s="24"/>
      <c r="AF45" s="62"/>
      <c r="AG45" s="104"/>
      <c r="AH45" s="109"/>
      <c r="AI45" s="112"/>
    </row>
    <row r="46" spans="1:35" s="2" customFormat="1" ht="13.5">
      <c r="A46" s="18" t="s">
        <v>109</v>
      </c>
      <c r="B46" s="19" t="s">
        <v>31</v>
      </c>
      <c r="C46" s="57" t="s">
        <v>2</v>
      </c>
      <c r="D46" s="48" t="s">
        <v>31</v>
      </c>
      <c r="E46" s="13"/>
      <c r="F46" s="26" t="s">
        <v>2</v>
      </c>
      <c r="G46" s="24" t="s">
        <v>36</v>
      </c>
      <c r="H46" s="47"/>
      <c r="I46" s="5"/>
      <c r="K46" s="4" t="e">
        <f t="shared" si="1"/>
        <v>#DIV/0!</v>
      </c>
      <c r="L46" s="18"/>
      <c r="N46" s="19" t="e">
        <f t="shared" si="2"/>
        <v>#DIV/0!</v>
      </c>
      <c r="O46" s="5"/>
      <c r="Q46" s="4" t="e">
        <f t="shared" si="3"/>
        <v>#DIV/0!</v>
      </c>
      <c r="R46" s="18"/>
      <c r="T46" s="19" t="e">
        <f t="shared" si="4"/>
        <v>#DIV/0!</v>
      </c>
      <c r="U46" s="5"/>
      <c r="W46" s="4" t="e">
        <f t="shared" si="5"/>
        <v>#DIV/0!</v>
      </c>
      <c r="X46" s="18"/>
      <c r="Z46" s="4" t="e">
        <f t="shared" si="6"/>
        <v>#DIV/0!</v>
      </c>
      <c r="AA46" s="18"/>
      <c r="AC46" s="19" t="e">
        <f t="shared" si="7"/>
        <v>#DIV/0!</v>
      </c>
      <c r="AD46" s="57">
        <f t="shared" si="8"/>
        <v>0</v>
      </c>
      <c r="AE46" s="24">
        <f t="shared" si="9"/>
        <v>0</v>
      </c>
      <c r="AF46" s="62" t="e">
        <f t="shared" si="10"/>
        <v>#DIV/0!</v>
      </c>
      <c r="AG46" s="104"/>
      <c r="AH46" s="109" t="e">
        <f t="shared" si="11"/>
        <v>#DIV/0!</v>
      </c>
      <c r="AI46" s="112"/>
    </row>
    <row r="47" spans="1:35" s="2" customFormat="1" ht="13.5">
      <c r="A47" s="18"/>
      <c r="B47" s="19" t="s">
        <v>32</v>
      </c>
      <c r="C47" s="6">
        <v>3</v>
      </c>
      <c r="D47" s="25">
        <v>3</v>
      </c>
      <c r="E47" s="13">
        <f>D47/C47</f>
        <v>1</v>
      </c>
      <c r="F47" s="26">
        <v>3</v>
      </c>
      <c r="G47" s="24">
        <v>2</v>
      </c>
      <c r="H47" s="47">
        <f t="shared" si="12"/>
        <v>0.66666666666666663</v>
      </c>
      <c r="I47" s="5"/>
      <c r="K47" s="4" t="e">
        <f t="shared" si="1"/>
        <v>#DIV/0!</v>
      </c>
      <c r="L47" s="18"/>
      <c r="N47" s="19" t="e">
        <f t="shared" si="2"/>
        <v>#DIV/0!</v>
      </c>
      <c r="O47" s="5"/>
      <c r="Q47" s="4" t="e">
        <f t="shared" si="3"/>
        <v>#DIV/0!</v>
      </c>
      <c r="R47" s="18"/>
      <c r="T47" s="19" t="e">
        <f t="shared" si="4"/>
        <v>#DIV/0!</v>
      </c>
      <c r="U47" s="5"/>
      <c r="W47" s="4" t="e">
        <f t="shared" si="5"/>
        <v>#DIV/0!</v>
      </c>
      <c r="X47" s="18"/>
      <c r="Z47" s="4" t="e">
        <f t="shared" si="6"/>
        <v>#DIV/0!</v>
      </c>
      <c r="AA47" s="18"/>
      <c r="AC47" s="19" t="e">
        <f t="shared" si="7"/>
        <v>#DIV/0!</v>
      </c>
      <c r="AD47" s="57">
        <f t="shared" si="8"/>
        <v>6</v>
      </c>
      <c r="AE47" s="24">
        <f t="shared" si="9"/>
        <v>5</v>
      </c>
      <c r="AF47" s="62">
        <f t="shared" si="10"/>
        <v>0.83333333333333337</v>
      </c>
      <c r="AG47" s="104"/>
      <c r="AH47" s="109">
        <f t="shared" si="11"/>
        <v>19.333333333333336</v>
      </c>
      <c r="AI47" s="112"/>
    </row>
    <row r="48" spans="1:35" s="2" customFormat="1" ht="13.5">
      <c r="A48" s="18"/>
      <c r="B48" s="19" t="s">
        <v>33</v>
      </c>
      <c r="C48" s="6"/>
      <c r="D48" s="25"/>
      <c r="E48" s="13" t="e">
        <f t="shared" ref="E48:E52" si="14">D48/C48</f>
        <v>#DIV/0!</v>
      </c>
      <c r="F48" s="26"/>
      <c r="G48" s="24"/>
      <c r="H48" s="47"/>
      <c r="I48" s="5"/>
      <c r="K48" s="4" t="e">
        <f t="shared" si="1"/>
        <v>#DIV/0!</v>
      </c>
      <c r="L48" s="18"/>
      <c r="N48" s="19" t="e">
        <f t="shared" si="2"/>
        <v>#DIV/0!</v>
      </c>
      <c r="O48" s="5"/>
      <c r="Q48" s="4" t="e">
        <f t="shared" si="3"/>
        <v>#DIV/0!</v>
      </c>
      <c r="R48" s="18"/>
      <c r="T48" s="19" t="e">
        <f t="shared" si="4"/>
        <v>#DIV/0!</v>
      </c>
      <c r="U48" s="5"/>
      <c r="W48" s="4" t="e">
        <f t="shared" si="5"/>
        <v>#DIV/0!</v>
      </c>
      <c r="X48" s="18"/>
      <c r="Z48" s="4" t="e">
        <f t="shared" si="6"/>
        <v>#DIV/0!</v>
      </c>
      <c r="AA48" s="18"/>
      <c r="AC48" s="19" t="e">
        <f t="shared" si="7"/>
        <v>#DIV/0!</v>
      </c>
      <c r="AD48" s="57">
        <f t="shared" si="8"/>
        <v>0</v>
      </c>
      <c r="AE48" s="24">
        <f t="shared" si="9"/>
        <v>0</v>
      </c>
      <c r="AF48" s="62" t="e">
        <f t="shared" si="10"/>
        <v>#DIV/0!</v>
      </c>
      <c r="AG48" s="104"/>
      <c r="AH48" s="109" t="e">
        <f t="shared" si="11"/>
        <v>#DIV/0!</v>
      </c>
      <c r="AI48" s="112"/>
    </row>
    <row r="49" spans="1:35" s="2" customFormat="1" ht="13.5">
      <c r="A49" s="18"/>
      <c r="B49" s="19" t="s">
        <v>34</v>
      </c>
      <c r="C49" s="6"/>
      <c r="D49" s="25"/>
      <c r="E49" s="13" t="e">
        <f t="shared" si="14"/>
        <v>#DIV/0!</v>
      </c>
      <c r="F49" s="26"/>
      <c r="G49" s="24"/>
      <c r="H49" s="47" t="e">
        <f t="shared" si="12"/>
        <v>#DIV/0!</v>
      </c>
      <c r="I49" s="5"/>
      <c r="K49" s="4" t="e">
        <f t="shared" si="1"/>
        <v>#DIV/0!</v>
      </c>
      <c r="L49" s="18"/>
      <c r="N49" s="19" t="e">
        <f t="shared" si="2"/>
        <v>#DIV/0!</v>
      </c>
      <c r="O49" s="5"/>
      <c r="Q49" s="4" t="e">
        <f t="shared" si="3"/>
        <v>#DIV/0!</v>
      </c>
      <c r="R49" s="18"/>
      <c r="T49" s="19" t="e">
        <f t="shared" si="4"/>
        <v>#DIV/0!</v>
      </c>
      <c r="U49" s="5"/>
      <c r="W49" s="4" t="e">
        <f t="shared" si="5"/>
        <v>#DIV/0!</v>
      </c>
      <c r="X49" s="18"/>
      <c r="Z49" s="4" t="e">
        <f t="shared" si="6"/>
        <v>#DIV/0!</v>
      </c>
      <c r="AA49" s="18"/>
      <c r="AC49" s="19" t="e">
        <f t="shared" si="7"/>
        <v>#DIV/0!</v>
      </c>
      <c r="AD49" s="57">
        <f t="shared" si="8"/>
        <v>0</v>
      </c>
      <c r="AE49" s="24">
        <f t="shared" si="9"/>
        <v>0</v>
      </c>
      <c r="AF49" s="62" t="e">
        <f t="shared" si="10"/>
        <v>#DIV/0!</v>
      </c>
      <c r="AG49" s="104"/>
      <c r="AH49" s="109" t="e">
        <f t="shared" si="11"/>
        <v>#DIV/0!</v>
      </c>
      <c r="AI49" s="112"/>
    </row>
    <row r="50" spans="1:35" s="2" customFormat="1" ht="13.5">
      <c r="A50" s="18"/>
      <c r="B50" s="19" t="s">
        <v>35</v>
      </c>
      <c r="C50" s="6"/>
      <c r="D50" s="25"/>
      <c r="E50" s="13" t="e">
        <f t="shared" si="14"/>
        <v>#DIV/0!</v>
      </c>
      <c r="F50" s="26"/>
      <c r="G50" s="24"/>
      <c r="H50" s="47"/>
      <c r="I50" s="5"/>
      <c r="K50" s="4" t="e">
        <f t="shared" si="1"/>
        <v>#DIV/0!</v>
      </c>
      <c r="L50" s="18"/>
      <c r="N50" s="19" t="e">
        <f t="shared" si="2"/>
        <v>#DIV/0!</v>
      </c>
      <c r="O50" s="5"/>
      <c r="Q50" s="4" t="e">
        <f t="shared" si="3"/>
        <v>#DIV/0!</v>
      </c>
      <c r="R50" s="18"/>
      <c r="T50" s="19" t="e">
        <f t="shared" si="4"/>
        <v>#DIV/0!</v>
      </c>
      <c r="U50" s="5"/>
      <c r="W50" s="4" t="e">
        <f t="shared" si="5"/>
        <v>#DIV/0!</v>
      </c>
      <c r="X50" s="18"/>
      <c r="Z50" s="4" t="e">
        <f t="shared" si="6"/>
        <v>#DIV/0!</v>
      </c>
      <c r="AA50" s="18"/>
      <c r="AC50" s="19" t="e">
        <f t="shared" si="7"/>
        <v>#DIV/0!</v>
      </c>
      <c r="AD50" s="57">
        <f t="shared" si="8"/>
        <v>0</v>
      </c>
      <c r="AE50" s="24">
        <f t="shared" si="9"/>
        <v>0</v>
      </c>
      <c r="AF50" s="62" t="e">
        <f t="shared" si="10"/>
        <v>#DIV/0!</v>
      </c>
      <c r="AG50" s="104"/>
      <c r="AH50" s="109" t="e">
        <f t="shared" si="11"/>
        <v>#DIV/0!</v>
      </c>
      <c r="AI50" s="112"/>
    </row>
    <row r="51" spans="1:35" s="2" customFormat="1" ht="13.5">
      <c r="A51" s="18"/>
      <c r="B51" s="19" t="s">
        <v>36</v>
      </c>
      <c r="C51" s="6">
        <v>3</v>
      </c>
      <c r="D51" s="25">
        <v>3</v>
      </c>
      <c r="E51" s="13">
        <f t="shared" si="14"/>
        <v>1</v>
      </c>
      <c r="F51" s="26"/>
      <c r="G51" s="24"/>
      <c r="H51" s="47"/>
      <c r="I51" s="5"/>
      <c r="K51" s="4" t="e">
        <f t="shared" si="1"/>
        <v>#DIV/0!</v>
      </c>
      <c r="L51" s="18"/>
      <c r="N51" s="19" t="e">
        <f t="shared" si="2"/>
        <v>#DIV/0!</v>
      </c>
      <c r="O51" s="5"/>
      <c r="Q51" s="4" t="e">
        <f t="shared" si="3"/>
        <v>#DIV/0!</v>
      </c>
      <c r="R51" s="18"/>
      <c r="T51" s="19" t="e">
        <f t="shared" si="4"/>
        <v>#DIV/0!</v>
      </c>
      <c r="U51" s="5"/>
      <c r="W51" s="4" t="e">
        <f t="shared" si="5"/>
        <v>#DIV/0!</v>
      </c>
      <c r="X51" s="18"/>
      <c r="Z51" s="4" t="e">
        <f t="shared" si="6"/>
        <v>#DIV/0!</v>
      </c>
      <c r="AA51" s="18"/>
      <c r="AC51" s="19" t="e">
        <f t="shared" si="7"/>
        <v>#DIV/0!</v>
      </c>
      <c r="AD51" s="57">
        <f t="shared" si="8"/>
        <v>3</v>
      </c>
      <c r="AE51" s="24">
        <f t="shared" si="9"/>
        <v>3</v>
      </c>
      <c r="AF51" s="62">
        <f t="shared" si="10"/>
        <v>1</v>
      </c>
      <c r="AG51" s="104"/>
      <c r="AH51" s="109">
        <f t="shared" si="11"/>
        <v>16</v>
      </c>
      <c r="AI51" s="112"/>
    </row>
    <row r="52" spans="1:35" s="2" customFormat="1" ht="13.5">
      <c r="A52" s="18"/>
      <c r="B52" s="19" t="s">
        <v>37</v>
      </c>
      <c r="C52" s="6">
        <v>3</v>
      </c>
      <c r="D52" s="25">
        <v>3</v>
      </c>
      <c r="E52" s="13">
        <f t="shared" si="14"/>
        <v>1</v>
      </c>
      <c r="F52" s="26"/>
      <c r="G52" s="24"/>
      <c r="H52" s="47"/>
      <c r="I52" s="5"/>
      <c r="K52" s="4" t="e">
        <f t="shared" si="1"/>
        <v>#DIV/0!</v>
      </c>
      <c r="L52" s="18"/>
      <c r="N52" s="19" t="e">
        <f t="shared" si="2"/>
        <v>#DIV/0!</v>
      </c>
      <c r="O52" s="5"/>
      <c r="Q52" s="4" t="e">
        <f t="shared" si="3"/>
        <v>#DIV/0!</v>
      </c>
      <c r="R52" s="18"/>
      <c r="T52" s="19" t="e">
        <f t="shared" si="4"/>
        <v>#DIV/0!</v>
      </c>
      <c r="U52" s="5"/>
      <c r="W52" s="4" t="e">
        <f t="shared" si="5"/>
        <v>#DIV/0!</v>
      </c>
      <c r="X52" s="18"/>
      <c r="Z52" s="4" t="e">
        <f t="shared" si="6"/>
        <v>#DIV/0!</v>
      </c>
      <c r="AA52" s="18"/>
      <c r="AC52" s="19" t="e">
        <f t="shared" si="7"/>
        <v>#DIV/0!</v>
      </c>
      <c r="AD52" s="57">
        <f t="shared" si="8"/>
        <v>3</v>
      </c>
      <c r="AE52" s="24">
        <f t="shared" si="9"/>
        <v>3</v>
      </c>
      <c r="AF52" s="62">
        <f t="shared" si="10"/>
        <v>1</v>
      </c>
      <c r="AG52" s="104"/>
      <c r="AH52" s="109">
        <f t="shared" si="11"/>
        <v>16</v>
      </c>
      <c r="AI52" s="112"/>
    </row>
    <row r="53" spans="1:35" s="2" customFormat="1" ht="13.5">
      <c r="A53" s="18"/>
      <c r="B53" s="19" t="s">
        <v>97</v>
      </c>
      <c r="C53" s="6"/>
      <c r="D53" s="25"/>
      <c r="E53" s="13"/>
      <c r="F53" s="26">
        <v>3</v>
      </c>
      <c r="G53" s="24">
        <v>2</v>
      </c>
      <c r="H53" s="47">
        <f t="shared" si="12"/>
        <v>0.66666666666666663</v>
      </c>
      <c r="I53" s="5"/>
      <c r="K53" s="4" t="e">
        <f t="shared" si="1"/>
        <v>#DIV/0!</v>
      </c>
      <c r="L53" s="18"/>
      <c r="N53" s="19" t="e">
        <f t="shared" si="2"/>
        <v>#DIV/0!</v>
      </c>
      <c r="O53" s="5"/>
      <c r="Q53" s="4" t="e">
        <f t="shared" si="3"/>
        <v>#DIV/0!</v>
      </c>
      <c r="R53" s="18"/>
      <c r="T53" s="19" t="e">
        <f t="shared" si="4"/>
        <v>#DIV/0!</v>
      </c>
      <c r="U53" s="5"/>
      <c r="W53" s="4" t="e">
        <f t="shared" si="5"/>
        <v>#DIV/0!</v>
      </c>
      <c r="X53" s="18"/>
      <c r="Z53" s="4" t="e">
        <f t="shared" si="6"/>
        <v>#DIV/0!</v>
      </c>
      <c r="AA53" s="18"/>
      <c r="AC53" s="19" t="e">
        <f t="shared" si="7"/>
        <v>#DIV/0!</v>
      </c>
      <c r="AD53" s="57">
        <f t="shared" si="8"/>
        <v>3</v>
      </c>
      <c r="AE53" s="24">
        <f t="shared" si="9"/>
        <v>2</v>
      </c>
      <c r="AF53" s="62">
        <f t="shared" si="10"/>
        <v>0.66666666666666663</v>
      </c>
      <c r="AG53" s="104"/>
      <c r="AH53" s="109">
        <f t="shared" si="11"/>
        <v>11.666666666666666</v>
      </c>
      <c r="AI53" s="112"/>
    </row>
    <row r="54" spans="1:35" s="2" customFormat="1" ht="13.5">
      <c r="A54" s="18"/>
      <c r="B54" s="19" t="s">
        <v>98</v>
      </c>
      <c r="C54" s="6"/>
      <c r="D54" s="25"/>
      <c r="E54" s="13"/>
      <c r="F54" s="26">
        <v>3</v>
      </c>
      <c r="G54" s="24">
        <v>2</v>
      </c>
      <c r="H54" s="47">
        <f t="shared" si="12"/>
        <v>0.66666666666666663</v>
      </c>
      <c r="I54" s="5"/>
      <c r="K54" s="4" t="e">
        <f t="shared" si="1"/>
        <v>#DIV/0!</v>
      </c>
      <c r="L54" s="18"/>
      <c r="N54" s="19" t="e">
        <f t="shared" si="2"/>
        <v>#DIV/0!</v>
      </c>
      <c r="O54" s="5"/>
      <c r="Q54" s="4" t="e">
        <f t="shared" si="3"/>
        <v>#DIV/0!</v>
      </c>
      <c r="R54" s="18"/>
      <c r="T54" s="19" t="e">
        <f t="shared" si="4"/>
        <v>#DIV/0!</v>
      </c>
      <c r="U54" s="5"/>
      <c r="W54" s="4" t="e">
        <f t="shared" si="5"/>
        <v>#DIV/0!</v>
      </c>
      <c r="X54" s="18"/>
      <c r="Z54" s="4" t="e">
        <f t="shared" si="6"/>
        <v>#DIV/0!</v>
      </c>
      <c r="AA54" s="18"/>
      <c r="AC54" s="19" t="e">
        <f t="shared" si="7"/>
        <v>#DIV/0!</v>
      </c>
      <c r="AD54" s="57">
        <f t="shared" si="8"/>
        <v>3</v>
      </c>
      <c r="AE54" s="24">
        <f t="shared" si="9"/>
        <v>2</v>
      </c>
      <c r="AF54" s="62">
        <f t="shared" si="10"/>
        <v>0.66666666666666663</v>
      </c>
      <c r="AG54" s="104"/>
      <c r="AH54" s="109">
        <f t="shared" si="11"/>
        <v>11.666666666666666</v>
      </c>
      <c r="AI54" s="112"/>
    </row>
    <row r="55" spans="1:35" s="2" customFormat="1" ht="13.5">
      <c r="A55" s="18"/>
      <c r="B55" s="19" t="s">
        <v>99</v>
      </c>
      <c r="C55" s="6"/>
      <c r="D55" s="25"/>
      <c r="E55" s="13"/>
      <c r="F55" s="26"/>
      <c r="G55" s="24"/>
      <c r="H55" s="47" t="e">
        <f t="shared" si="12"/>
        <v>#DIV/0!</v>
      </c>
      <c r="I55" s="5"/>
      <c r="K55" s="4" t="e">
        <f t="shared" si="1"/>
        <v>#DIV/0!</v>
      </c>
      <c r="L55" s="18"/>
      <c r="N55" s="19" t="e">
        <f t="shared" si="2"/>
        <v>#DIV/0!</v>
      </c>
      <c r="O55" s="5"/>
      <c r="Q55" s="4" t="e">
        <f t="shared" si="3"/>
        <v>#DIV/0!</v>
      </c>
      <c r="R55" s="18"/>
      <c r="T55" s="19" t="e">
        <f t="shared" si="4"/>
        <v>#DIV/0!</v>
      </c>
      <c r="U55" s="5"/>
      <c r="W55" s="4" t="e">
        <f t="shared" si="5"/>
        <v>#DIV/0!</v>
      </c>
      <c r="X55" s="18"/>
      <c r="Z55" s="4" t="e">
        <f t="shared" si="6"/>
        <v>#DIV/0!</v>
      </c>
      <c r="AA55" s="18"/>
      <c r="AC55" s="19" t="e">
        <f t="shared" si="7"/>
        <v>#DIV/0!</v>
      </c>
      <c r="AD55" s="57">
        <f t="shared" si="8"/>
        <v>0</v>
      </c>
      <c r="AE55" s="24">
        <f t="shared" si="9"/>
        <v>0</v>
      </c>
      <c r="AF55" s="62" t="e">
        <f t="shared" si="10"/>
        <v>#DIV/0!</v>
      </c>
      <c r="AG55" s="104"/>
      <c r="AH55" s="109" t="e">
        <f t="shared" si="11"/>
        <v>#DIV/0!</v>
      </c>
      <c r="AI55" s="112"/>
    </row>
    <row r="56" spans="1:35" s="2" customFormat="1" ht="13.5">
      <c r="A56" s="18"/>
      <c r="B56" s="19"/>
      <c r="C56" s="6"/>
      <c r="D56" s="25"/>
      <c r="E56" s="13"/>
      <c r="F56" s="26"/>
      <c r="G56" s="24"/>
      <c r="H56" s="47"/>
      <c r="I56" s="5"/>
      <c r="K56" s="4" t="e">
        <f t="shared" si="1"/>
        <v>#DIV/0!</v>
      </c>
      <c r="L56" s="18"/>
      <c r="N56" s="19" t="e">
        <f t="shared" si="2"/>
        <v>#DIV/0!</v>
      </c>
      <c r="O56" s="5"/>
      <c r="Q56" s="4" t="e">
        <f t="shared" si="3"/>
        <v>#DIV/0!</v>
      </c>
      <c r="R56" s="18"/>
      <c r="T56" s="19" t="e">
        <f t="shared" si="4"/>
        <v>#DIV/0!</v>
      </c>
      <c r="U56" s="5"/>
      <c r="W56" s="4" t="e">
        <f t="shared" si="5"/>
        <v>#DIV/0!</v>
      </c>
      <c r="X56" s="18"/>
      <c r="Z56" s="4" t="e">
        <f t="shared" si="6"/>
        <v>#DIV/0!</v>
      </c>
      <c r="AA56" s="18"/>
      <c r="AC56" s="19" t="e">
        <f t="shared" si="7"/>
        <v>#DIV/0!</v>
      </c>
      <c r="AD56" s="57">
        <f t="shared" si="8"/>
        <v>0</v>
      </c>
      <c r="AE56" s="24">
        <f t="shared" si="9"/>
        <v>0</v>
      </c>
      <c r="AF56" s="62" t="e">
        <f t="shared" si="10"/>
        <v>#DIV/0!</v>
      </c>
      <c r="AG56" s="104"/>
      <c r="AH56" s="109" t="e">
        <f t="shared" si="11"/>
        <v>#DIV/0!</v>
      </c>
      <c r="AI56" s="112"/>
    </row>
    <row r="57" spans="1:35" s="2" customFormat="1" ht="13.5">
      <c r="A57" s="18"/>
      <c r="B57" s="19"/>
      <c r="C57" s="6"/>
      <c r="D57" s="25"/>
      <c r="E57" s="13"/>
      <c r="F57" s="26"/>
      <c r="G57" s="24"/>
      <c r="H57" s="47"/>
      <c r="I57" s="5"/>
      <c r="K57" s="4" t="e">
        <f t="shared" si="1"/>
        <v>#DIV/0!</v>
      </c>
      <c r="L57" s="18"/>
      <c r="N57" s="19" t="e">
        <f t="shared" si="2"/>
        <v>#DIV/0!</v>
      </c>
      <c r="O57" s="5"/>
      <c r="Q57" s="4" t="e">
        <f t="shared" si="3"/>
        <v>#DIV/0!</v>
      </c>
      <c r="R57" s="18"/>
      <c r="T57" s="19" t="e">
        <f t="shared" si="4"/>
        <v>#DIV/0!</v>
      </c>
      <c r="U57" s="5"/>
      <c r="W57" s="4" t="e">
        <f t="shared" si="5"/>
        <v>#DIV/0!</v>
      </c>
      <c r="X57" s="18"/>
      <c r="Z57" s="4" t="e">
        <f t="shared" si="6"/>
        <v>#DIV/0!</v>
      </c>
      <c r="AA57" s="18"/>
      <c r="AC57" s="19" t="e">
        <f t="shared" si="7"/>
        <v>#DIV/0!</v>
      </c>
      <c r="AD57" s="57">
        <f t="shared" si="8"/>
        <v>0</v>
      </c>
      <c r="AE57" s="24">
        <f t="shared" si="9"/>
        <v>0</v>
      </c>
      <c r="AF57" s="62" t="e">
        <f t="shared" si="10"/>
        <v>#DIV/0!</v>
      </c>
      <c r="AG57" s="104"/>
      <c r="AH57" s="109" t="e">
        <f t="shared" si="11"/>
        <v>#DIV/0!</v>
      </c>
      <c r="AI57" s="112"/>
    </row>
    <row r="58" spans="1:35" s="2" customFormat="1" ht="13.5">
      <c r="A58" s="18"/>
      <c r="B58" s="19"/>
      <c r="C58" s="6"/>
      <c r="D58" s="25"/>
      <c r="E58" s="13"/>
      <c r="F58" s="26"/>
      <c r="G58" s="24"/>
      <c r="H58" s="47"/>
      <c r="I58" s="5"/>
      <c r="K58" s="4" t="e">
        <f t="shared" si="1"/>
        <v>#DIV/0!</v>
      </c>
      <c r="L58" s="18"/>
      <c r="N58" s="19" t="e">
        <f t="shared" si="2"/>
        <v>#DIV/0!</v>
      </c>
      <c r="O58" s="5"/>
      <c r="Q58" s="4" t="e">
        <f t="shared" si="3"/>
        <v>#DIV/0!</v>
      </c>
      <c r="R58" s="18"/>
      <c r="T58" s="19" t="e">
        <f t="shared" si="4"/>
        <v>#DIV/0!</v>
      </c>
      <c r="U58" s="5"/>
      <c r="W58" s="4" t="e">
        <f t="shared" si="5"/>
        <v>#DIV/0!</v>
      </c>
      <c r="X58" s="18"/>
      <c r="Z58" s="4" t="e">
        <f t="shared" si="6"/>
        <v>#DIV/0!</v>
      </c>
      <c r="AA58" s="18"/>
      <c r="AC58" s="19" t="e">
        <f t="shared" si="7"/>
        <v>#DIV/0!</v>
      </c>
      <c r="AD58" s="57">
        <f t="shared" si="8"/>
        <v>0</v>
      </c>
      <c r="AE58" s="24">
        <f t="shared" si="9"/>
        <v>0</v>
      </c>
      <c r="AF58" s="62" t="e">
        <f t="shared" si="10"/>
        <v>#DIV/0!</v>
      </c>
      <c r="AG58" s="104"/>
      <c r="AH58" s="109" t="e">
        <f t="shared" si="11"/>
        <v>#DIV/0!</v>
      </c>
      <c r="AI58" s="112"/>
    </row>
    <row r="59" spans="1:35" s="2" customFormat="1" ht="13.5">
      <c r="A59" s="18"/>
      <c r="B59" s="19"/>
      <c r="C59" s="6"/>
      <c r="D59" s="25"/>
      <c r="E59" s="13"/>
      <c r="F59" s="26"/>
      <c r="G59" s="24"/>
      <c r="H59" s="47"/>
      <c r="I59" s="5"/>
      <c r="K59" s="4" t="e">
        <f t="shared" si="1"/>
        <v>#DIV/0!</v>
      </c>
      <c r="L59" s="18"/>
      <c r="N59" s="19" t="e">
        <f t="shared" si="2"/>
        <v>#DIV/0!</v>
      </c>
      <c r="O59" s="5"/>
      <c r="Q59" s="4" t="e">
        <f t="shared" si="3"/>
        <v>#DIV/0!</v>
      </c>
      <c r="R59" s="18"/>
      <c r="T59" s="19" t="e">
        <f t="shared" si="4"/>
        <v>#DIV/0!</v>
      </c>
      <c r="U59" s="5"/>
      <c r="W59" s="4" t="e">
        <f t="shared" si="5"/>
        <v>#DIV/0!</v>
      </c>
      <c r="X59" s="18"/>
      <c r="Z59" s="4" t="e">
        <f t="shared" si="6"/>
        <v>#DIV/0!</v>
      </c>
      <c r="AA59" s="18"/>
      <c r="AC59" s="19" t="e">
        <f t="shared" si="7"/>
        <v>#DIV/0!</v>
      </c>
      <c r="AD59" s="57">
        <f t="shared" si="8"/>
        <v>0</v>
      </c>
      <c r="AE59" s="24">
        <f t="shared" si="9"/>
        <v>0</v>
      </c>
      <c r="AF59" s="62" t="e">
        <f t="shared" si="10"/>
        <v>#DIV/0!</v>
      </c>
      <c r="AG59" s="104"/>
      <c r="AH59" s="109" t="e">
        <f t="shared" si="11"/>
        <v>#DIV/0!</v>
      </c>
      <c r="AI59" s="112"/>
    </row>
    <row r="60" spans="1:35" s="2" customFormat="1" ht="13.5">
      <c r="A60" s="18"/>
      <c r="B60" s="19"/>
      <c r="C60" s="6"/>
      <c r="D60" s="25"/>
      <c r="E60" s="13"/>
      <c r="F60" s="26"/>
      <c r="G60" s="24"/>
      <c r="H60" s="47"/>
      <c r="I60" s="5"/>
      <c r="K60" s="4" t="e">
        <f t="shared" si="1"/>
        <v>#DIV/0!</v>
      </c>
      <c r="L60" s="18"/>
      <c r="N60" s="19" t="e">
        <f t="shared" si="2"/>
        <v>#DIV/0!</v>
      </c>
      <c r="O60" s="5"/>
      <c r="Q60" s="4" t="e">
        <f t="shared" si="3"/>
        <v>#DIV/0!</v>
      </c>
      <c r="R60" s="18"/>
      <c r="T60" s="19" t="e">
        <f t="shared" si="4"/>
        <v>#DIV/0!</v>
      </c>
      <c r="U60" s="5"/>
      <c r="W60" s="4" t="e">
        <f t="shared" si="5"/>
        <v>#DIV/0!</v>
      </c>
      <c r="X60" s="18"/>
      <c r="Z60" s="4" t="e">
        <f t="shared" si="6"/>
        <v>#DIV/0!</v>
      </c>
      <c r="AA60" s="18"/>
      <c r="AC60" s="19" t="e">
        <f t="shared" si="7"/>
        <v>#DIV/0!</v>
      </c>
      <c r="AD60" s="57">
        <f t="shared" si="8"/>
        <v>0</v>
      </c>
      <c r="AE60" s="24">
        <f t="shared" si="9"/>
        <v>0</v>
      </c>
      <c r="AF60" s="62" t="e">
        <f t="shared" si="10"/>
        <v>#DIV/0!</v>
      </c>
      <c r="AG60" s="104"/>
      <c r="AH60" s="109" t="e">
        <f t="shared" si="11"/>
        <v>#DIV/0!</v>
      </c>
      <c r="AI60" s="112"/>
    </row>
    <row r="61" spans="1:35" s="2" customFormat="1" ht="13.5">
      <c r="A61" s="18"/>
      <c r="B61" s="19"/>
      <c r="C61" s="6"/>
      <c r="D61" s="25"/>
      <c r="E61" s="13"/>
      <c r="F61" s="26"/>
      <c r="G61" s="24"/>
      <c r="H61" s="47"/>
      <c r="I61" s="5"/>
      <c r="K61" s="4" t="e">
        <f t="shared" si="1"/>
        <v>#DIV/0!</v>
      </c>
      <c r="L61" s="18"/>
      <c r="N61" s="19" t="e">
        <f t="shared" si="2"/>
        <v>#DIV/0!</v>
      </c>
      <c r="O61" s="5"/>
      <c r="Q61" s="4" t="e">
        <f t="shared" si="3"/>
        <v>#DIV/0!</v>
      </c>
      <c r="R61" s="18"/>
      <c r="T61" s="19" t="e">
        <f t="shared" si="4"/>
        <v>#DIV/0!</v>
      </c>
      <c r="U61" s="5"/>
      <c r="W61" s="4" t="e">
        <f t="shared" si="5"/>
        <v>#DIV/0!</v>
      </c>
      <c r="X61" s="18"/>
      <c r="Z61" s="4" t="e">
        <f t="shared" si="6"/>
        <v>#DIV/0!</v>
      </c>
      <c r="AA61" s="18"/>
      <c r="AC61" s="19" t="e">
        <f t="shared" si="7"/>
        <v>#DIV/0!</v>
      </c>
      <c r="AD61" s="57">
        <f t="shared" si="8"/>
        <v>0</v>
      </c>
      <c r="AE61" s="24">
        <f t="shared" si="9"/>
        <v>0</v>
      </c>
      <c r="AF61" s="62" t="e">
        <f t="shared" si="10"/>
        <v>#DIV/0!</v>
      </c>
      <c r="AG61" s="104"/>
      <c r="AH61" s="109" t="e">
        <f t="shared" si="11"/>
        <v>#DIV/0!</v>
      </c>
      <c r="AI61" s="112"/>
    </row>
    <row r="62" spans="1:35" s="2" customFormat="1" ht="14.25" thickBot="1">
      <c r="A62" s="18" t="s">
        <v>11</v>
      </c>
      <c r="B62" s="19"/>
      <c r="C62" s="6">
        <v>9</v>
      </c>
      <c r="D62" s="25">
        <v>9</v>
      </c>
      <c r="E62" s="13">
        <v>1</v>
      </c>
      <c r="F62" s="26">
        <v>9</v>
      </c>
      <c r="G62" s="24">
        <v>6</v>
      </c>
      <c r="H62" s="47">
        <f t="shared" si="12"/>
        <v>0.66666666666666663</v>
      </c>
      <c r="I62" s="5"/>
      <c r="K62" s="4" t="e">
        <f t="shared" si="1"/>
        <v>#DIV/0!</v>
      </c>
      <c r="L62" s="18"/>
      <c r="N62" s="19" t="e">
        <f t="shared" si="2"/>
        <v>#DIV/0!</v>
      </c>
      <c r="O62" s="5"/>
      <c r="Q62" s="4" t="e">
        <f t="shared" si="3"/>
        <v>#DIV/0!</v>
      </c>
      <c r="R62" s="18"/>
      <c r="T62" s="19" t="e">
        <f t="shared" si="4"/>
        <v>#DIV/0!</v>
      </c>
      <c r="U62" s="5"/>
      <c r="W62" s="4" t="e">
        <f t="shared" si="5"/>
        <v>#DIV/0!</v>
      </c>
      <c r="X62" s="18"/>
      <c r="Z62" s="4" t="e">
        <f t="shared" si="6"/>
        <v>#DIV/0!</v>
      </c>
      <c r="AA62" s="18"/>
      <c r="AC62" s="19" t="e">
        <f t="shared" si="7"/>
        <v>#DIV/0!</v>
      </c>
      <c r="AD62" s="57">
        <f t="shared" si="8"/>
        <v>18</v>
      </c>
      <c r="AE62" s="24">
        <f t="shared" si="9"/>
        <v>15</v>
      </c>
      <c r="AF62" s="62">
        <f t="shared" si="10"/>
        <v>0.83333333333333337</v>
      </c>
      <c r="AG62" s="105"/>
      <c r="AH62" s="109">
        <f t="shared" si="11"/>
        <v>41.333333333333336</v>
      </c>
      <c r="AI62" s="112"/>
    </row>
    <row r="63" spans="1:35" s="82" customFormat="1" ht="14.25" thickBot="1">
      <c r="A63" s="83" t="s">
        <v>128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1"/>
      <c r="AG63" s="106"/>
      <c r="AH63" s="108" t="s">
        <v>131</v>
      </c>
      <c r="AI63" s="111"/>
    </row>
    <row r="64" spans="1:35" s="2" customFormat="1" ht="13.5">
      <c r="A64" s="92" t="s">
        <v>71</v>
      </c>
      <c r="B64" s="94"/>
      <c r="C64" s="6" t="s">
        <v>29</v>
      </c>
      <c r="D64" s="25" t="s">
        <v>19</v>
      </c>
      <c r="E64" s="13" t="s">
        <v>18</v>
      </c>
      <c r="F64" s="96" t="s">
        <v>110</v>
      </c>
      <c r="G64" s="97"/>
      <c r="H64" s="98"/>
      <c r="I64" s="5"/>
      <c r="K64" s="4" t="e">
        <f t="shared" si="1"/>
        <v>#DIV/0!</v>
      </c>
      <c r="L64" s="18"/>
      <c r="N64" s="19" t="e">
        <f t="shared" si="2"/>
        <v>#DIV/0!</v>
      </c>
      <c r="O64" s="5"/>
      <c r="Q64" s="4" t="e">
        <f t="shared" si="3"/>
        <v>#DIV/0!</v>
      </c>
      <c r="R64" s="18"/>
      <c r="T64" s="19" t="e">
        <f t="shared" si="4"/>
        <v>#DIV/0!</v>
      </c>
      <c r="U64" s="5"/>
      <c r="W64" s="4" t="e">
        <f t="shared" si="5"/>
        <v>#DIV/0!</v>
      </c>
      <c r="X64" s="18"/>
      <c r="Z64" s="4" t="e">
        <f t="shared" si="6"/>
        <v>#DIV/0!</v>
      </c>
      <c r="AA64" s="18"/>
      <c r="AC64" s="19" t="e">
        <f t="shared" si="7"/>
        <v>#DIV/0!</v>
      </c>
      <c r="AD64" s="59" t="s">
        <v>73</v>
      </c>
      <c r="AE64" s="52" t="s">
        <v>74</v>
      </c>
      <c r="AF64" s="34" t="s">
        <v>15</v>
      </c>
      <c r="AG64" s="103" t="s">
        <v>77</v>
      </c>
      <c r="AH64" s="109"/>
      <c r="AI64" s="112"/>
    </row>
    <row r="65" spans="1:35" s="2" customFormat="1" ht="13.5">
      <c r="A65" s="95"/>
      <c r="B65" s="94"/>
      <c r="C65" s="6" t="s">
        <v>12</v>
      </c>
      <c r="D65" s="25" t="s">
        <v>13</v>
      </c>
      <c r="E65" s="13" t="s">
        <v>15</v>
      </c>
      <c r="F65" s="99"/>
      <c r="G65" s="100"/>
      <c r="H65" s="101"/>
      <c r="I65" s="5"/>
      <c r="K65" s="4" t="e">
        <f t="shared" si="1"/>
        <v>#DIV/0!</v>
      </c>
      <c r="L65" s="18"/>
      <c r="N65" s="19" t="e">
        <f t="shared" si="2"/>
        <v>#DIV/0!</v>
      </c>
      <c r="O65" s="5"/>
      <c r="Q65" s="4" t="e">
        <f t="shared" si="3"/>
        <v>#DIV/0!</v>
      </c>
      <c r="R65" s="18"/>
      <c r="T65" s="19" t="e">
        <f t="shared" si="4"/>
        <v>#DIV/0!</v>
      </c>
      <c r="U65" s="5"/>
      <c r="W65" s="4" t="e">
        <f t="shared" si="5"/>
        <v>#DIV/0!</v>
      </c>
      <c r="X65" s="18"/>
      <c r="Z65" s="4" t="e">
        <f t="shared" si="6"/>
        <v>#DIV/0!</v>
      </c>
      <c r="AA65" s="18"/>
      <c r="AC65" s="19" t="e">
        <f t="shared" si="7"/>
        <v>#DIV/0!</v>
      </c>
      <c r="AD65" s="57"/>
      <c r="AE65" s="24"/>
      <c r="AF65" s="62"/>
      <c r="AG65" s="104"/>
      <c r="AH65" s="109"/>
      <c r="AI65" s="112"/>
    </row>
    <row r="66" spans="1:35" s="2" customFormat="1" ht="13.5">
      <c r="A66" s="18" t="s">
        <v>41</v>
      </c>
      <c r="B66" s="19" t="s">
        <v>42</v>
      </c>
      <c r="C66" s="6" t="s">
        <v>16</v>
      </c>
      <c r="D66" s="25" t="s">
        <v>16</v>
      </c>
      <c r="E66" s="13" t="s">
        <v>66</v>
      </c>
      <c r="F66" s="26"/>
      <c r="G66" s="24"/>
      <c r="H66" s="47"/>
      <c r="I66" s="5"/>
      <c r="K66" s="4" t="e">
        <f t="shared" si="1"/>
        <v>#DIV/0!</v>
      </c>
      <c r="L66" s="18"/>
      <c r="N66" s="19" t="e">
        <f t="shared" si="2"/>
        <v>#DIV/0!</v>
      </c>
      <c r="O66" s="5"/>
      <c r="Q66" s="4" t="e">
        <f t="shared" si="3"/>
        <v>#DIV/0!</v>
      </c>
      <c r="R66" s="18"/>
      <c r="T66" s="19" t="e">
        <f t="shared" si="4"/>
        <v>#DIV/0!</v>
      </c>
      <c r="U66" s="5"/>
      <c r="W66" s="4" t="e">
        <f t="shared" si="5"/>
        <v>#DIV/0!</v>
      </c>
      <c r="X66" s="18"/>
      <c r="Z66" s="4" t="e">
        <f t="shared" si="6"/>
        <v>#DIV/0!</v>
      </c>
      <c r="AA66" s="18"/>
      <c r="AC66" s="19" t="e">
        <f t="shared" si="7"/>
        <v>#DIV/0!</v>
      </c>
      <c r="AD66" s="57"/>
      <c r="AE66" s="24"/>
      <c r="AF66" s="62"/>
      <c r="AG66" s="104"/>
      <c r="AH66" s="109"/>
      <c r="AI66" s="112"/>
    </row>
    <row r="67" spans="1:35" s="2" customFormat="1" ht="13.5">
      <c r="A67" s="18" t="s">
        <v>109</v>
      </c>
      <c r="B67" s="19" t="s">
        <v>67</v>
      </c>
      <c r="C67" s="57" t="s">
        <v>2</v>
      </c>
      <c r="D67" s="48" t="s">
        <v>67</v>
      </c>
      <c r="E67" s="13"/>
      <c r="F67" s="26"/>
      <c r="G67" s="24"/>
      <c r="H67" s="47"/>
      <c r="I67" s="5"/>
      <c r="K67" s="4" t="e">
        <f t="shared" si="1"/>
        <v>#DIV/0!</v>
      </c>
      <c r="L67" s="18"/>
      <c r="N67" s="19" t="e">
        <f t="shared" si="2"/>
        <v>#DIV/0!</v>
      </c>
      <c r="O67" s="5"/>
      <c r="Q67" s="4" t="e">
        <f t="shared" si="3"/>
        <v>#DIV/0!</v>
      </c>
      <c r="R67" s="18"/>
      <c r="T67" s="19" t="e">
        <f t="shared" si="4"/>
        <v>#DIV/0!</v>
      </c>
      <c r="U67" s="5"/>
      <c r="W67" s="4" t="e">
        <f t="shared" si="5"/>
        <v>#DIV/0!</v>
      </c>
      <c r="X67" s="18"/>
      <c r="Z67" s="4" t="e">
        <f t="shared" si="6"/>
        <v>#DIV/0!</v>
      </c>
      <c r="AA67" s="18"/>
      <c r="AC67" s="19" t="e">
        <f t="shared" si="7"/>
        <v>#DIV/0!</v>
      </c>
      <c r="AD67" s="57">
        <f t="shared" si="8"/>
        <v>0</v>
      </c>
      <c r="AE67" s="24">
        <f t="shared" si="9"/>
        <v>0</v>
      </c>
      <c r="AF67" s="62" t="e">
        <f t="shared" si="10"/>
        <v>#DIV/0!</v>
      </c>
      <c r="AG67" s="104"/>
      <c r="AH67" s="109" t="e">
        <f t="shared" si="11"/>
        <v>#DIV/0!</v>
      </c>
      <c r="AI67" s="112"/>
    </row>
    <row r="68" spans="1:35" s="2" customFormat="1" ht="13.5">
      <c r="A68" s="18"/>
      <c r="B68" s="19" t="s">
        <v>43</v>
      </c>
      <c r="C68" s="6">
        <v>3</v>
      </c>
      <c r="D68" s="25">
        <v>3</v>
      </c>
      <c r="E68" s="13">
        <f>D68/C68</f>
        <v>1</v>
      </c>
      <c r="F68" s="26"/>
      <c r="G68" s="24"/>
      <c r="H68" s="47"/>
      <c r="I68" s="5"/>
      <c r="K68" s="4" t="e">
        <f t="shared" si="1"/>
        <v>#DIV/0!</v>
      </c>
      <c r="L68" s="18"/>
      <c r="N68" s="19" t="e">
        <f t="shared" si="2"/>
        <v>#DIV/0!</v>
      </c>
      <c r="O68" s="5"/>
      <c r="Q68" s="4" t="e">
        <f t="shared" si="3"/>
        <v>#DIV/0!</v>
      </c>
      <c r="R68" s="18"/>
      <c r="T68" s="19" t="e">
        <f t="shared" si="4"/>
        <v>#DIV/0!</v>
      </c>
      <c r="U68" s="5"/>
      <c r="W68" s="4" t="e">
        <f t="shared" si="5"/>
        <v>#DIV/0!</v>
      </c>
      <c r="X68" s="18"/>
      <c r="Z68" s="4" t="e">
        <f t="shared" si="6"/>
        <v>#DIV/0!</v>
      </c>
      <c r="AA68" s="18"/>
      <c r="AC68" s="19" t="e">
        <f t="shared" si="7"/>
        <v>#DIV/0!</v>
      </c>
      <c r="AD68" s="57">
        <f t="shared" si="8"/>
        <v>3</v>
      </c>
      <c r="AE68" s="24">
        <f t="shared" si="9"/>
        <v>3</v>
      </c>
      <c r="AF68" s="62">
        <f t="shared" si="10"/>
        <v>1</v>
      </c>
      <c r="AG68" s="104"/>
      <c r="AH68" s="109">
        <f t="shared" si="11"/>
        <v>16</v>
      </c>
      <c r="AI68" s="112"/>
    </row>
    <row r="69" spans="1:35" s="2" customFormat="1" ht="13.5">
      <c r="A69" s="18"/>
      <c r="B69" s="19" t="s">
        <v>44</v>
      </c>
      <c r="C69" s="6">
        <v>3</v>
      </c>
      <c r="D69" s="25">
        <v>3</v>
      </c>
      <c r="E69" s="13">
        <f t="shared" ref="E69:E71" si="15">D69/C69</f>
        <v>1</v>
      </c>
      <c r="F69" s="26"/>
      <c r="G69" s="24"/>
      <c r="H69" s="47"/>
      <c r="I69" s="5"/>
      <c r="K69" s="4" t="e">
        <f t="shared" si="1"/>
        <v>#DIV/0!</v>
      </c>
      <c r="L69" s="18"/>
      <c r="N69" s="19" t="e">
        <f t="shared" si="2"/>
        <v>#DIV/0!</v>
      </c>
      <c r="O69" s="5"/>
      <c r="Q69" s="4" t="e">
        <f t="shared" si="3"/>
        <v>#DIV/0!</v>
      </c>
      <c r="R69" s="18"/>
      <c r="T69" s="19" t="e">
        <f t="shared" si="4"/>
        <v>#DIV/0!</v>
      </c>
      <c r="U69" s="5"/>
      <c r="W69" s="4" t="e">
        <f t="shared" si="5"/>
        <v>#DIV/0!</v>
      </c>
      <c r="X69" s="18"/>
      <c r="Z69" s="4" t="e">
        <f t="shared" si="6"/>
        <v>#DIV/0!</v>
      </c>
      <c r="AA69" s="18"/>
      <c r="AC69" s="19" t="e">
        <f t="shared" si="7"/>
        <v>#DIV/0!</v>
      </c>
      <c r="AD69" s="57">
        <f t="shared" si="8"/>
        <v>3</v>
      </c>
      <c r="AE69" s="24">
        <f t="shared" si="9"/>
        <v>3</v>
      </c>
      <c r="AF69" s="62">
        <f t="shared" si="10"/>
        <v>1</v>
      </c>
      <c r="AG69" s="104"/>
      <c r="AH69" s="109">
        <f t="shared" si="11"/>
        <v>16</v>
      </c>
      <c r="AI69" s="112"/>
    </row>
    <row r="70" spans="1:35" s="2" customFormat="1" ht="13.5">
      <c r="A70" s="18"/>
      <c r="B70" s="19" t="s">
        <v>45</v>
      </c>
      <c r="C70" s="6">
        <v>3</v>
      </c>
      <c r="D70" s="25">
        <v>3</v>
      </c>
      <c r="E70" s="13">
        <f t="shared" si="15"/>
        <v>1</v>
      </c>
      <c r="F70" s="26"/>
      <c r="G70" s="24"/>
      <c r="H70" s="47"/>
      <c r="I70" s="5"/>
      <c r="K70" s="4" t="e">
        <f t="shared" ref="K70:K125" si="16">J70/I70</f>
        <v>#DIV/0!</v>
      </c>
      <c r="L70" s="18"/>
      <c r="N70" s="19" t="e">
        <f t="shared" ref="N70:N125" si="17">M70/L70</f>
        <v>#DIV/0!</v>
      </c>
      <c r="O70" s="5"/>
      <c r="Q70" s="4" t="e">
        <f t="shared" ref="Q70:Q125" si="18">P70/O70</f>
        <v>#DIV/0!</v>
      </c>
      <c r="R70" s="18"/>
      <c r="T70" s="19" t="e">
        <f t="shared" ref="T70:T125" si="19">S70/R70</f>
        <v>#DIV/0!</v>
      </c>
      <c r="U70" s="5"/>
      <c r="W70" s="4" t="e">
        <f t="shared" ref="W70:W125" si="20">V70/U70</f>
        <v>#DIV/0!</v>
      </c>
      <c r="X70" s="18"/>
      <c r="Z70" s="4" t="e">
        <f t="shared" ref="Z70:Z125" si="21">Y70/X70</f>
        <v>#DIV/0!</v>
      </c>
      <c r="AA70" s="18"/>
      <c r="AC70" s="19" t="e">
        <f t="shared" ref="AC70:AC125" si="22">AB70/AA70</f>
        <v>#DIV/0!</v>
      </c>
      <c r="AD70" s="57">
        <f t="shared" ref="AD70:AD125" si="23">SUM(C70,F70,I70,L70,O70,R70,U70,X70,AA70)</f>
        <v>3</v>
      </c>
      <c r="AE70" s="24">
        <f t="shared" ref="AE70:AE125" si="24">SUM(D70,G70,J70,M70,P70,S70,V70,Y70,AB70)</f>
        <v>3</v>
      </c>
      <c r="AF70" s="62">
        <f t="shared" ref="AF70:AF125" si="25">AE70/AD70</f>
        <v>1</v>
      </c>
      <c r="AG70" s="104"/>
      <c r="AH70" s="109">
        <f t="shared" ref="AH70:AH133" si="26">AD70+AE70+(10*AF70)</f>
        <v>16</v>
      </c>
      <c r="AI70" s="112"/>
    </row>
    <row r="71" spans="1:35" s="2" customFormat="1" ht="13.5">
      <c r="A71" s="18"/>
      <c r="B71" s="19" t="s">
        <v>46</v>
      </c>
      <c r="C71" s="6"/>
      <c r="D71" s="25"/>
      <c r="E71" s="13" t="e">
        <f t="shared" si="15"/>
        <v>#DIV/0!</v>
      </c>
      <c r="F71" s="26"/>
      <c r="G71" s="24"/>
      <c r="H71" s="47"/>
      <c r="I71" s="5"/>
      <c r="K71" s="4" t="e">
        <f t="shared" si="16"/>
        <v>#DIV/0!</v>
      </c>
      <c r="L71" s="18"/>
      <c r="N71" s="19" t="e">
        <f t="shared" si="17"/>
        <v>#DIV/0!</v>
      </c>
      <c r="O71" s="5"/>
      <c r="Q71" s="4" t="e">
        <f t="shared" si="18"/>
        <v>#DIV/0!</v>
      </c>
      <c r="R71" s="18"/>
      <c r="T71" s="19" t="e">
        <f t="shared" si="19"/>
        <v>#DIV/0!</v>
      </c>
      <c r="U71" s="5"/>
      <c r="W71" s="4" t="e">
        <f t="shared" si="20"/>
        <v>#DIV/0!</v>
      </c>
      <c r="X71" s="18"/>
      <c r="Z71" s="4" t="e">
        <f t="shared" si="21"/>
        <v>#DIV/0!</v>
      </c>
      <c r="AA71" s="18"/>
      <c r="AC71" s="19" t="e">
        <f t="shared" si="22"/>
        <v>#DIV/0!</v>
      </c>
      <c r="AD71" s="57">
        <f t="shared" si="23"/>
        <v>0</v>
      </c>
      <c r="AE71" s="24">
        <f t="shared" si="24"/>
        <v>0</v>
      </c>
      <c r="AF71" s="62" t="e">
        <f t="shared" si="25"/>
        <v>#DIV/0!</v>
      </c>
      <c r="AG71" s="104"/>
      <c r="AH71" s="109" t="e">
        <f t="shared" si="26"/>
        <v>#DIV/0!</v>
      </c>
      <c r="AI71" s="112"/>
    </row>
    <row r="72" spans="1:35" s="2" customFormat="1" ht="13.5">
      <c r="A72" s="18"/>
      <c r="B72" s="19"/>
      <c r="C72" s="6"/>
      <c r="D72" s="25"/>
      <c r="E72" s="13"/>
      <c r="F72" s="26"/>
      <c r="G72" s="24"/>
      <c r="H72" s="47"/>
      <c r="I72" s="5"/>
      <c r="K72" s="4" t="e">
        <f t="shared" si="16"/>
        <v>#DIV/0!</v>
      </c>
      <c r="L72" s="18"/>
      <c r="N72" s="19" t="e">
        <f t="shared" si="17"/>
        <v>#DIV/0!</v>
      </c>
      <c r="O72" s="5"/>
      <c r="Q72" s="4" t="e">
        <f t="shared" si="18"/>
        <v>#DIV/0!</v>
      </c>
      <c r="R72" s="18"/>
      <c r="T72" s="19" t="e">
        <f t="shared" si="19"/>
        <v>#DIV/0!</v>
      </c>
      <c r="U72" s="5"/>
      <c r="W72" s="4" t="e">
        <f t="shared" si="20"/>
        <v>#DIV/0!</v>
      </c>
      <c r="X72" s="18"/>
      <c r="Z72" s="4" t="e">
        <f t="shared" si="21"/>
        <v>#DIV/0!</v>
      </c>
      <c r="AA72" s="18"/>
      <c r="AC72" s="19" t="e">
        <f t="shared" si="22"/>
        <v>#DIV/0!</v>
      </c>
      <c r="AD72" s="57">
        <f t="shared" si="23"/>
        <v>0</v>
      </c>
      <c r="AE72" s="24">
        <f t="shared" si="24"/>
        <v>0</v>
      </c>
      <c r="AF72" s="62" t="e">
        <f t="shared" si="25"/>
        <v>#DIV/0!</v>
      </c>
      <c r="AG72" s="104"/>
      <c r="AH72" s="109" t="e">
        <f t="shared" si="26"/>
        <v>#DIV/0!</v>
      </c>
      <c r="AI72" s="112"/>
    </row>
    <row r="73" spans="1:35" s="2" customFormat="1" ht="13.5">
      <c r="A73" s="18"/>
      <c r="B73" s="19"/>
      <c r="C73" s="6"/>
      <c r="D73" s="25"/>
      <c r="E73" s="13"/>
      <c r="F73" s="26"/>
      <c r="G73" s="24"/>
      <c r="H73" s="47"/>
      <c r="I73" s="5"/>
      <c r="K73" s="4" t="e">
        <f t="shared" si="16"/>
        <v>#DIV/0!</v>
      </c>
      <c r="L73" s="18"/>
      <c r="N73" s="19" t="e">
        <f t="shared" si="17"/>
        <v>#DIV/0!</v>
      </c>
      <c r="O73" s="5"/>
      <c r="Q73" s="4" t="e">
        <f t="shared" si="18"/>
        <v>#DIV/0!</v>
      </c>
      <c r="R73" s="18"/>
      <c r="T73" s="19" t="e">
        <f t="shared" si="19"/>
        <v>#DIV/0!</v>
      </c>
      <c r="U73" s="5"/>
      <c r="W73" s="4" t="e">
        <f t="shared" si="20"/>
        <v>#DIV/0!</v>
      </c>
      <c r="X73" s="18"/>
      <c r="Z73" s="4" t="e">
        <f t="shared" si="21"/>
        <v>#DIV/0!</v>
      </c>
      <c r="AA73" s="18"/>
      <c r="AC73" s="19" t="e">
        <f t="shared" si="22"/>
        <v>#DIV/0!</v>
      </c>
      <c r="AD73" s="57">
        <f t="shared" si="23"/>
        <v>0</v>
      </c>
      <c r="AE73" s="24">
        <f t="shared" si="24"/>
        <v>0</v>
      </c>
      <c r="AF73" s="62" t="e">
        <f t="shared" si="25"/>
        <v>#DIV/0!</v>
      </c>
      <c r="AG73" s="104"/>
      <c r="AH73" s="109" t="e">
        <f t="shared" si="26"/>
        <v>#DIV/0!</v>
      </c>
      <c r="AI73" s="112"/>
    </row>
    <row r="74" spans="1:35" s="2" customFormat="1" ht="13.5">
      <c r="A74" s="18"/>
      <c r="B74" s="19"/>
      <c r="C74" s="6"/>
      <c r="D74" s="25"/>
      <c r="E74" s="13"/>
      <c r="F74" s="26"/>
      <c r="G74" s="24"/>
      <c r="H74" s="47"/>
      <c r="I74" s="5"/>
      <c r="K74" s="4" t="e">
        <f t="shared" si="16"/>
        <v>#DIV/0!</v>
      </c>
      <c r="L74" s="18"/>
      <c r="N74" s="19" t="e">
        <f t="shared" si="17"/>
        <v>#DIV/0!</v>
      </c>
      <c r="O74" s="5"/>
      <c r="Q74" s="4" t="e">
        <f t="shared" si="18"/>
        <v>#DIV/0!</v>
      </c>
      <c r="R74" s="18"/>
      <c r="T74" s="19" t="e">
        <f t="shared" si="19"/>
        <v>#DIV/0!</v>
      </c>
      <c r="U74" s="5"/>
      <c r="W74" s="4" t="e">
        <f t="shared" si="20"/>
        <v>#DIV/0!</v>
      </c>
      <c r="X74" s="18"/>
      <c r="Z74" s="4" t="e">
        <f t="shared" si="21"/>
        <v>#DIV/0!</v>
      </c>
      <c r="AA74" s="18"/>
      <c r="AC74" s="19" t="e">
        <f t="shared" si="22"/>
        <v>#DIV/0!</v>
      </c>
      <c r="AD74" s="57">
        <f t="shared" si="23"/>
        <v>0</v>
      </c>
      <c r="AE74" s="24">
        <f t="shared" si="24"/>
        <v>0</v>
      </c>
      <c r="AF74" s="62" t="e">
        <f t="shared" si="25"/>
        <v>#DIV/0!</v>
      </c>
      <c r="AG74" s="104"/>
      <c r="AH74" s="109" t="e">
        <f t="shared" si="26"/>
        <v>#DIV/0!</v>
      </c>
      <c r="AI74" s="112"/>
    </row>
    <row r="75" spans="1:35" s="2" customFormat="1" ht="13.5">
      <c r="A75" s="18"/>
      <c r="B75" s="19"/>
      <c r="C75" s="6"/>
      <c r="D75" s="25"/>
      <c r="E75" s="13"/>
      <c r="F75" s="26"/>
      <c r="G75" s="24"/>
      <c r="H75" s="47"/>
      <c r="I75" s="5"/>
      <c r="K75" s="4" t="e">
        <f t="shared" si="16"/>
        <v>#DIV/0!</v>
      </c>
      <c r="L75" s="18"/>
      <c r="N75" s="19" t="e">
        <f t="shared" si="17"/>
        <v>#DIV/0!</v>
      </c>
      <c r="O75" s="5"/>
      <c r="Q75" s="4" t="e">
        <f t="shared" si="18"/>
        <v>#DIV/0!</v>
      </c>
      <c r="R75" s="18"/>
      <c r="T75" s="19" t="e">
        <f t="shared" si="19"/>
        <v>#DIV/0!</v>
      </c>
      <c r="U75" s="5"/>
      <c r="W75" s="4" t="e">
        <f t="shared" si="20"/>
        <v>#DIV/0!</v>
      </c>
      <c r="X75" s="18"/>
      <c r="Z75" s="4" t="e">
        <f t="shared" si="21"/>
        <v>#DIV/0!</v>
      </c>
      <c r="AA75" s="18"/>
      <c r="AC75" s="19" t="e">
        <f t="shared" si="22"/>
        <v>#DIV/0!</v>
      </c>
      <c r="AD75" s="57">
        <f t="shared" si="23"/>
        <v>0</v>
      </c>
      <c r="AE75" s="24">
        <f t="shared" si="24"/>
        <v>0</v>
      </c>
      <c r="AF75" s="62" t="e">
        <f t="shared" si="25"/>
        <v>#DIV/0!</v>
      </c>
      <c r="AG75" s="104"/>
      <c r="AH75" s="109" t="e">
        <f t="shared" si="26"/>
        <v>#DIV/0!</v>
      </c>
      <c r="AI75" s="112"/>
    </row>
    <row r="76" spans="1:35" s="2" customFormat="1" ht="13.5">
      <c r="A76" s="18"/>
      <c r="B76" s="19"/>
      <c r="C76" s="6"/>
      <c r="D76" s="25"/>
      <c r="E76" s="13"/>
      <c r="F76" s="26"/>
      <c r="G76" s="24"/>
      <c r="H76" s="47"/>
      <c r="I76" s="5"/>
      <c r="K76" s="4" t="e">
        <f t="shared" si="16"/>
        <v>#DIV/0!</v>
      </c>
      <c r="L76" s="18"/>
      <c r="N76" s="19" t="e">
        <f t="shared" si="17"/>
        <v>#DIV/0!</v>
      </c>
      <c r="O76" s="5"/>
      <c r="Q76" s="4" t="e">
        <f t="shared" si="18"/>
        <v>#DIV/0!</v>
      </c>
      <c r="R76" s="18"/>
      <c r="T76" s="19" t="e">
        <f t="shared" si="19"/>
        <v>#DIV/0!</v>
      </c>
      <c r="U76" s="5"/>
      <c r="W76" s="4" t="e">
        <f t="shared" si="20"/>
        <v>#DIV/0!</v>
      </c>
      <c r="X76" s="18"/>
      <c r="Z76" s="4" t="e">
        <f t="shared" si="21"/>
        <v>#DIV/0!</v>
      </c>
      <c r="AA76" s="18"/>
      <c r="AC76" s="19" t="e">
        <f t="shared" si="22"/>
        <v>#DIV/0!</v>
      </c>
      <c r="AD76" s="57">
        <f t="shared" si="23"/>
        <v>0</v>
      </c>
      <c r="AE76" s="24">
        <f t="shared" si="24"/>
        <v>0</v>
      </c>
      <c r="AF76" s="62" t="e">
        <f t="shared" si="25"/>
        <v>#DIV/0!</v>
      </c>
      <c r="AG76" s="104"/>
      <c r="AH76" s="109" t="e">
        <f t="shared" si="26"/>
        <v>#DIV/0!</v>
      </c>
      <c r="AI76" s="112"/>
    </row>
    <row r="77" spans="1:35" s="2" customFormat="1" ht="13.5">
      <c r="A77" s="18"/>
      <c r="B77" s="19"/>
      <c r="C77" s="6"/>
      <c r="D77" s="25"/>
      <c r="E77" s="13"/>
      <c r="F77" s="26"/>
      <c r="G77" s="24"/>
      <c r="H77" s="47"/>
      <c r="I77" s="5"/>
      <c r="K77" s="4" t="e">
        <f t="shared" si="16"/>
        <v>#DIV/0!</v>
      </c>
      <c r="L77" s="18"/>
      <c r="N77" s="19" t="e">
        <f t="shared" si="17"/>
        <v>#DIV/0!</v>
      </c>
      <c r="O77" s="5"/>
      <c r="Q77" s="4" t="e">
        <f t="shared" si="18"/>
        <v>#DIV/0!</v>
      </c>
      <c r="R77" s="18"/>
      <c r="T77" s="19" t="e">
        <f t="shared" si="19"/>
        <v>#DIV/0!</v>
      </c>
      <c r="U77" s="5"/>
      <c r="W77" s="4" t="e">
        <f t="shared" si="20"/>
        <v>#DIV/0!</v>
      </c>
      <c r="X77" s="18"/>
      <c r="Z77" s="4" t="e">
        <f t="shared" si="21"/>
        <v>#DIV/0!</v>
      </c>
      <c r="AA77" s="18"/>
      <c r="AC77" s="19" t="e">
        <f t="shared" si="22"/>
        <v>#DIV/0!</v>
      </c>
      <c r="AD77" s="57">
        <f t="shared" si="23"/>
        <v>0</v>
      </c>
      <c r="AE77" s="24">
        <f t="shared" si="24"/>
        <v>0</v>
      </c>
      <c r="AF77" s="62" t="e">
        <f t="shared" si="25"/>
        <v>#DIV/0!</v>
      </c>
      <c r="AG77" s="104"/>
      <c r="AH77" s="109" t="e">
        <f t="shared" si="26"/>
        <v>#DIV/0!</v>
      </c>
      <c r="AI77" s="112"/>
    </row>
    <row r="78" spans="1:35" s="2" customFormat="1" ht="13.5">
      <c r="A78" s="18"/>
      <c r="B78" s="19"/>
      <c r="C78" s="6"/>
      <c r="D78" s="25"/>
      <c r="E78" s="13"/>
      <c r="F78" s="26"/>
      <c r="G78" s="24"/>
      <c r="H78" s="47"/>
      <c r="I78" s="5"/>
      <c r="K78" s="4" t="e">
        <f t="shared" si="16"/>
        <v>#DIV/0!</v>
      </c>
      <c r="L78" s="18"/>
      <c r="N78" s="19" t="e">
        <f t="shared" si="17"/>
        <v>#DIV/0!</v>
      </c>
      <c r="O78" s="5"/>
      <c r="Q78" s="4" t="e">
        <f t="shared" si="18"/>
        <v>#DIV/0!</v>
      </c>
      <c r="R78" s="18"/>
      <c r="T78" s="19" t="e">
        <f t="shared" si="19"/>
        <v>#DIV/0!</v>
      </c>
      <c r="U78" s="5"/>
      <c r="W78" s="4" t="e">
        <f t="shared" si="20"/>
        <v>#DIV/0!</v>
      </c>
      <c r="X78" s="18"/>
      <c r="Z78" s="4" t="e">
        <f t="shared" si="21"/>
        <v>#DIV/0!</v>
      </c>
      <c r="AA78" s="18"/>
      <c r="AC78" s="19" t="e">
        <f t="shared" si="22"/>
        <v>#DIV/0!</v>
      </c>
      <c r="AD78" s="57">
        <f t="shared" si="23"/>
        <v>0</v>
      </c>
      <c r="AE78" s="24">
        <f t="shared" si="24"/>
        <v>0</v>
      </c>
      <c r="AF78" s="62" t="e">
        <f t="shared" si="25"/>
        <v>#DIV/0!</v>
      </c>
      <c r="AG78" s="104"/>
      <c r="AH78" s="109" t="e">
        <f t="shared" si="26"/>
        <v>#DIV/0!</v>
      </c>
      <c r="AI78" s="112"/>
    </row>
    <row r="79" spans="1:35" s="2" customFormat="1" ht="13.5">
      <c r="A79" s="18"/>
      <c r="B79" s="19"/>
      <c r="C79" s="6"/>
      <c r="D79" s="25"/>
      <c r="E79" s="13"/>
      <c r="F79" s="26"/>
      <c r="G79" s="24"/>
      <c r="H79" s="47"/>
      <c r="I79" s="5"/>
      <c r="K79" s="4" t="e">
        <f t="shared" si="16"/>
        <v>#DIV/0!</v>
      </c>
      <c r="L79" s="18"/>
      <c r="N79" s="19" t="e">
        <f t="shared" si="17"/>
        <v>#DIV/0!</v>
      </c>
      <c r="O79" s="5"/>
      <c r="Q79" s="4" t="e">
        <f t="shared" si="18"/>
        <v>#DIV/0!</v>
      </c>
      <c r="R79" s="18"/>
      <c r="T79" s="19" t="e">
        <f t="shared" si="19"/>
        <v>#DIV/0!</v>
      </c>
      <c r="U79" s="5"/>
      <c r="W79" s="4" t="e">
        <f t="shared" si="20"/>
        <v>#DIV/0!</v>
      </c>
      <c r="X79" s="18"/>
      <c r="Z79" s="4" t="e">
        <f t="shared" si="21"/>
        <v>#DIV/0!</v>
      </c>
      <c r="AA79" s="18"/>
      <c r="AC79" s="19" t="e">
        <f t="shared" si="22"/>
        <v>#DIV/0!</v>
      </c>
      <c r="AD79" s="57">
        <f t="shared" si="23"/>
        <v>0</v>
      </c>
      <c r="AE79" s="24">
        <f t="shared" si="24"/>
        <v>0</v>
      </c>
      <c r="AF79" s="62" t="e">
        <f t="shared" si="25"/>
        <v>#DIV/0!</v>
      </c>
      <c r="AG79" s="104"/>
      <c r="AH79" s="109" t="e">
        <f t="shared" si="26"/>
        <v>#DIV/0!</v>
      </c>
      <c r="AI79" s="112"/>
    </row>
    <row r="80" spans="1:35" s="2" customFormat="1" ht="13.5">
      <c r="A80" s="18"/>
      <c r="B80" s="19"/>
      <c r="C80" s="6"/>
      <c r="D80" s="25"/>
      <c r="E80" s="13"/>
      <c r="F80" s="26"/>
      <c r="G80" s="24"/>
      <c r="H80" s="47"/>
      <c r="I80" s="5"/>
      <c r="K80" s="4" t="e">
        <f t="shared" si="16"/>
        <v>#DIV/0!</v>
      </c>
      <c r="L80" s="18"/>
      <c r="N80" s="19" t="e">
        <f t="shared" si="17"/>
        <v>#DIV/0!</v>
      </c>
      <c r="O80" s="5"/>
      <c r="Q80" s="4" t="e">
        <f t="shared" si="18"/>
        <v>#DIV/0!</v>
      </c>
      <c r="R80" s="18"/>
      <c r="T80" s="19" t="e">
        <f t="shared" si="19"/>
        <v>#DIV/0!</v>
      </c>
      <c r="U80" s="5"/>
      <c r="W80" s="4" t="e">
        <f t="shared" si="20"/>
        <v>#DIV/0!</v>
      </c>
      <c r="X80" s="18"/>
      <c r="Z80" s="4" t="e">
        <f t="shared" si="21"/>
        <v>#DIV/0!</v>
      </c>
      <c r="AA80" s="18"/>
      <c r="AC80" s="19" t="e">
        <f t="shared" si="22"/>
        <v>#DIV/0!</v>
      </c>
      <c r="AD80" s="57">
        <f t="shared" si="23"/>
        <v>0</v>
      </c>
      <c r="AE80" s="24">
        <f t="shared" si="24"/>
        <v>0</v>
      </c>
      <c r="AF80" s="62" t="e">
        <f t="shared" si="25"/>
        <v>#DIV/0!</v>
      </c>
      <c r="AG80" s="104"/>
      <c r="AH80" s="109" t="e">
        <f t="shared" si="26"/>
        <v>#DIV/0!</v>
      </c>
      <c r="AI80" s="112"/>
    </row>
    <row r="81" spans="1:35" s="2" customFormat="1" ht="13.5">
      <c r="A81" s="18"/>
      <c r="B81" s="19"/>
      <c r="C81" s="6"/>
      <c r="D81" s="25"/>
      <c r="E81" s="13"/>
      <c r="F81" s="26"/>
      <c r="G81" s="24"/>
      <c r="H81" s="47"/>
      <c r="I81" s="5"/>
      <c r="K81" s="4" t="e">
        <f t="shared" si="16"/>
        <v>#DIV/0!</v>
      </c>
      <c r="L81" s="18"/>
      <c r="N81" s="19" t="e">
        <f t="shared" si="17"/>
        <v>#DIV/0!</v>
      </c>
      <c r="O81" s="5"/>
      <c r="Q81" s="4" t="e">
        <f t="shared" si="18"/>
        <v>#DIV/0!</v>
      </c>
      <c r="R81" s="18"/>
      <c r="T81" s="19" t="e">
        <f t="shared" si="19"/>
        <v>#DIV/0!</v>
      </c>
      <c r="U81" s="5"/>
      <c r="W81" s="4" t="e">
        <f t="shared" si="20"/>
        <v>#DIV/0!</v>
      </c>
      <c r="X81" s="18"/>
      <c r="Z81" s="4" t="e">
        <f t="shared" si="21"/>
        <v>#DIV/0!</v>
      </c>
      <c r="AA81" s="18"/>
      <c r="AC81" s="19" t="e">
        <f t="shared" si="22"/>
        <v>#DIV/0!</v>
      </c>
      <c r="AD81" s="57">
        <f t="shared" si="23"/>
        <v>0</v>
      </c>
      <c r="AE81" s="24">
        <f t="shared" si="24"/>
        <v>0</v>
      </c>
      <c r="AF81" s="62" t="e">
        <f t="shared" si="25"/>
        <v>#DIV/0!</v>
      </c>
      <c r="AG81" s="104"/>
      <c r="AH81" s="109" t="e">
        <f t="shared" si="26"/>
        <v>#DIV/0!</v>
      </c>
      <c r="AI81" s="112"/>
    </row>
    <row r="82" spans="1:35" s="2" customFormat="1" ht="13.5">
      <c r="A82" s="18"/>
      <c r="B82" s="19"/>
      <c r="C82" s="6"/>
      <c r="D82" s="25"/>
      <c r="E82" s="13"/>
      <c r="F82" s="26"/>
      <c r="G82" s="24"/>
      <c r="H82" s="47"/>
      <c r="I82" s="5"/>
      <c r="K82" s="4" t="e">
        <f t="shared" si="16"/>
        <v>#DIV/0!</v>
      </c>
      <c r="L82" s="18"/>
      <c r="N82" s="19" t="e">
        <f t="shared" si="17"/>
        <v>#DIV/0!</v>
      </c>
      <c r="O82" s="5"/>
      <c r="Q82" s="4" t="e">
        <f t="shared" si="18"/>
        <v>#DIV/0!</v>
      </c>
      <c r="R82" s="18"/>
      <c r="T82" s="19" t="e">
        <f t="shared" si="19"/>
        <v>#DIV/0!</v>
      </c>
      <c r="U82" s="5"/>
      <c r="W82" s="4" t="e">
        <f t="shared" si="20"/>
        <v>#DIV/0!</v>
      </c>
      <c r="X82" s="18"/>
      <c r="Z82" s="4" t="e">
        <f t="shared" si="21"/>
        <v>#DIV/0!</v>
      </c>
      <c r="AA82" s="18"/>
      <c r="AC82" s="19" t="e">
        <f t="shared" si="22"/>
        <v>#DIV/0!</v>
      </c>
      <c r="AD82" s="57">
        <f t="shared" si="23"/>
        <v>0</v>
      </c>
      <c r="AE82" s="24">
        <f t="shared" si="24"/>
        <v>0</v>
      </c>
      <c r="AF82" s="62" t="e">
        <f t="shared" si="25"/>
        <v>#DIV/0!</v>
      </c>
      <c r="AG82" s="104"/>
      <c r="AH82" s="109" t="e">
        <f t="shared" si="26"/>
        <v>#DIV/0!</v>
      </c>
      <c r="AI82" s="112"/>
    </row>
    <row r="83" spans="1:35" s="37" customFormat="1" ht="14.25" thickBot="1">
      <c r="A83" s="41" t="s">
        <v>11</v>
      </c>
      <c r="B83" s="42"/>
      <c r="C83" s="66">
        <v>9</v>
      </c>
      <c r="D83" s="39">
        <v>9</v>
      </c>
      <c r="E83" s="40">
        <v>1</v>
      </c>
      <c r="F83" s="49"/>
      <c r="G83" s="50"/>
      <c r="H83" s="51"/>
      <c r="I83" s="43"/>
      <c r="K83" s="38" t="e">
        <f t="shared" si="16"/>
        <v>#DIV/0!</v>
      </c>
      <c r="L83" s="41"/>
      <c r="N83" s="42" t="e">
        <f t="shared" si="17"/>
        <v>#DIV/0!</v>
      </c>
      <c r="O83" s="43"/>
      <c r="Q83" s="38" t="e">
        <f t="shared" si="18"/>
        <v>#DIV/0!</v>
      </c>
      <c r="R83" s="41"/>
      <c r="T83" s="42" t="e">
        <f t="shared" si="19"/>
        <v>#DIV/0!</v>
      </c>
      <c r="U83" s="43"/>
      <c r="W83" s="38" t="e">
        <f t="shared" si="20"/>
        <v>#DIV/0!</v>
      </c>
      <c r="X83" s="41"/>
      <c r="Z83" s="38" t="e">
        <f t="shared" si="21"/>
        <v>#DIV/0!</v>
      </c>
      <c r="AA83" s="41"/>
      <c r="AC83" s="42" t="e">
        <f t="shared" si="22"/>
        <v>#DIV/0!</v>
      </c>
      <c r="AD83" s="58">
        <f t="shared" si="23"/>
        <v>9</v>
      </c>
      <c r="AE83" s="50">
        <f t="shared" si="24"/>
        <v>9</v>
      </c>
      <c r="AF83" s="63">
        <f t="shared" si="25"/>
        <v>1</v>
      </c>
      <c r="AG83" s="105"/>
      <c r="AH83" s="109">
        <f t="shared" si="26"/>
        <v>28</v>
      </c>
      <c r="AI83" s="112"/>
    </row>
    <row r="84" spans="1:35" s="82" customFormat="1" ht="14.25" thickBot="1">
      <c r="A84" s="83" t="s">
        <v>128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1"/>
      <c r="AG84" s="106"/>
      <c r="AH84" s="108" t="s">
        <v>131</v>
      </c>
      <c r="AI84" s="111"/>
    </row>
    <row r="85" spans="1:35" s="28" customFormat="1" ht="13.5">
      <c r="A85" s="92" t="s">
        <v>71</v>
      </c>
      <c r="B85" s="94"/>
      <c r="C85" s="67" t="s">
        <v>17</v>
      </c>
      <c r="D85" s="33" t="s">
        <v>19</v>
      </c>
      <c r="E85" s="34" t="s">
        <v>18</v>
      </c>
      <c r="F85" s="32" t="s">
        <v>17</v>
      </c>
      <c r="G85" s="33" t="s">
        <v>113</v>
      </c>
      <c r="H85" s="44" t="s">
        <v>114</v>
      </c>
      <c r="I85" s="45"/>
      <c r="K85" s="46" t="e">
        <f t="shared" si="16"/>
        <v>#DIV/0!</v>
      </c>
      <c r="L85" s="27"/>
      <c r="N85" s="29" t="e">
        <f t="shared" si="17"/>
        <v>#DIV/0!</v>
      </c>
      <c r="O85" s="45"/>
      <c r="Q85" s="46" t="e">
        <f t="shared" si="18"/>
        <v>#DIV/0!</v>
      </c>
      <c r="R85" s="27"/>
      <c r="T85" s="29" t="e">
        <f t="shared" si="19"/>
        <v>#DIV/0!</v>
      </c>
      <c r="U85" s="45"/>
      <c r="W85" s="46" t="e">
        <f t="shared" si="20"/>
        <v>#DIV/0!</v>
      </c>
      <c r="X85" s="27"/>
      <c r="Z85" s="46" t="e">
        <f t="shared" si="21"/>
        <v>#DIV/0!</v>
      </c>
      <c r="AA85" s="27"/>
      <c r="AC85" s="29" t="e">
        <f t="shared" si="22"/>
        <v>#DIV/0!</v>
      </c>
      <c r="AD85" s="59" t="s">
        <v>73</v>
      </c>
      <c r="AE85" s="52" t="s">
        <v>74</v>
      </c>
      <c r="AF85" s="34" t="s">
        <v>15</v>
      </c>
      <c r="AG85" s="103" t="s">
        <v>78</v>
      </c>
      <c r="AH85" s="109"/>
      <c r="AI85" s="112"/>
    </row>
    <row r="86" spans="1:35" s="2" customFormat="1" ht="13.5">
      <c r="A86" s="95"/>
      <c r="B86" s="94"/>
      <c r="C86" s="6" t="s">
        <v>12</v>
      </c>
      <c r="D86" s="25" t="s">
        <v>13</v>
      </c>
      <c r="E86" s="13" t="s">
        <v>15</v>
      </c>
      <c r="F86" s="9" t="s">
        <v>115</v>
      </c>
      <c r="G86" s="25" t="s">
        <v>116</v>
      </c>
      <c r="H86" s="10" t="s">
        <v>15</v>
      </c>
      <c r="I86" s="5"/>
      <c r="K86" s="4" t="e">
        <f t="shared" si="16"/>
        <v>#DIV/0!</v>
      </c>
      <c r="L86" s="18"/>
      <c r="N86" s="19" t="e">
        <f t="shared" si="17"/>
        <v>#DIV/0!</v>
      </c>
      <c r="O86" s="5"/>
      <c r="Q86" s="4" t="e">
        <f t="shared" si="18"/>
        <v>#DIV/0!</v>
      </c>
      <c r="R86" s="18"/>
      <c r="T86" s="19" t="e">
        <f t="shared" si="19"/>
        <v>#DIV/0!</v>
      </c>
      <c r="U86" s="5"/>
      <c r="W86" s="4" t="e">
        <f t="shared" si="20"/>
        <v>#DIV/0!</v>
      </c>
      <c r="X86" s="18"/>
      <c r="Z86" s="4" t="e">
        <f t="shared" si="21"/>
        <v>#DIV/0!</v>
      </c>
      <c r="AA86" s="18"/>
      <c r="AC86" s="19" t="e">
        <f t="shared" si="22"/>
        <v>#DIV/0!</v>
      </c>
      <c r="AD86" s="57"/>
      <c r="AE86" s="24"/>
      <c r="AF86" s="62"/>
      <c r="AG86" s="104"/>
      <c r="AH86" s="109"/>
      <c r="AI86" s="112"/>
    </row>
    <row r="87" spans="1:35" s="2" customFormat="1" ht="13.5">
      <c r="A87" s="18" t="s">
        <v>47</v>
      </c>
      <c r="B87" s="19" t="s">
        <v>48</v>
      </c>
      <c r="C87" s="6" t="s">
        <v>16</v>
      </c>
      <c r="D87" s="25" t="s">
        <v>16</v>
      </c>
      <c r="E87" s="13" t="s">
        <v>65</v>
      </c>
      <c r="F87" s="9" t="s">
        <v>16</v>
      </c>
      <c r="G87" s="25" t="s">
        <v>16</v>
      </c>
      <c r="H87" s="10" t="s">
        <v>14</v>
      </c>
      <c r="I87" s="5"/>
      <c r="K87" s="4" t="e">
        <f t="shared" si="16"/>
        <v>#DIV/0!</v>
      </c>
      <c r="L87" s="18"/>
      <c r="N87" s="19" t="e">
        <f t="shared" si="17"/>
        <v>#DIV/0!</v>
      </c>
      <c r="O87" s="5"/>
      <c r="Q87" s="4" t="e">
        <f t="shared" si="18"/>
        <v>#DIV/0!</v>
      </c>
      <c r="R87" s="18"/>
      <c r="T87" s="19" t="e">
        <f t="shared" si="19"/>
        <v>#DIV/0!</v>
      </c>
      <c r="U87" s="5"/>
      <c r="W87" s="4" t="e">
        <f t="shared" si="20"/>
        <v>#DIV/0!</v>
      </c>
      <c r="X87" s="18"/>
      <c r="Z87" s="4" t="e">
        <f t="shared" si="21"/>
        <v>#DIV/0!</v>
      </c>
      <c r="AA87" s="18"/>
      <c r="AC87" s="19" t="e">
        <f t="shared" si="22"/>
        <v>#DIV/0!</v>
      </c>
      <c r="AD87" s="57"/>
      <c r="AE87" s="24"/>
      <c r="AF87" s="62"/>
      <c r="AG87" s="104"/>
      <c r="AH87" s="109"/>
      <c r="AI87" s="112"/>
    </row>
    <row r="88" spans="1:35" s="2" customFormat="1" ht="13.5">
      <c r="A88" s="18" t="s">
        <v>109</v>
      </c>
      <c r="B88" s="19" t="s">
        <v>49</v>
      </c>
      <c r="C88" s="57" t="s">
        <v>2</v>
      </c>
      <c r="D88" s="48" t="s">
        <v>49</v>
      </c>
      <c r="E88" s="13"/>
      <c r="F88" s="26" t="s">
        <v>2</v>
      </c>
      <c r="G88" s="48" t="s">
        <v>49</v>
      </c>
      <c r="H88" s="53"/>
      <c r="I88" s="5"/>
      <c r="K88" s="4" t="e">
        <f t="shared" si="16"/>
        <v>#DIV/0!</v>
      </c>
      <c r="L88" s="18"/>
      <c r="N88" s="19" t="e">
        <f t="shared" si="17"/>
        <v>#DIV/0!</v>
      </c>
      <c r="O88" s="5"/>
      <c r="Q88" s="4" t="e">
        <f t="shared" si="18"/>
        <v>#DIV/0!</v>
      </c>
      <c r="R88" s="18"/>
      <c r="T88" s="19" t="e">
        <f t="shared" si="19"/>
        <v>#DIV/0!</v>
      </c>
      <c r="U88" s="5"/>
      <c r="W88" s="4" t="e">
        <f t="shared" si="20"/>
        <v>#DIV/0!</v>
      </c>
      <c r="X88" s="18"/>
      <c r="Z88" s="4" t="e">
        <f t="shared" si="21"/>
        <v>#DIV/0!</v>
      </c>
      <c r="AA88" s="18"/>
      <c r="AC88" s="19" t="e">
        <f t="shared" si="22"/>
        <v>#DIV/0!</v>
      </c>
      <c r="AD88" s="57">
        <f t="shared" si="23"/>
        <v>0</v>
      </c>
      <c r="AE88" s="24">
        <f t="shared" si="24"/>
        <v>0</v>
      </c>
      <c r="AF88" s="62" t="e">
        <f t="shared" si="25"/>
        <v>#DIV/0!</v>
      </c>
      <c r="AG88" s="104"/>
      <c r="AH88" s="109" t="e">
        <f t="shared" si="26"/>
        <v>#DIV/0!</v>
      </c>
      <c r="AI88" s="112"/>
    </row>
    <row r="89" spans="1:35" s="2" customFormat="1" ht="13.5">
      <c r="A89" s="18"/>
      <c r="B89" s="19" t="s">
        <v>68</v>
      </c>
      <c r="C89" s="67">
        <v>3</v>
      </c>
      <c r="D89" s="33">
        <v>3</v>
      </c>
      <c r="E89" s="34">
        <f>D89/C89</f>
        <v>1</v>
      </c>
      <c r="F89" s="26"/>
      <c r="G89" s="24"/>
      <c r="H89" s="47" t="e">
        <f t="shared" ref="H89:H104" si="27">G89/F89</f>
        <v>#DIV/0!</v>
      </c>
      <c r="I89" s="5"/>
      <c r="K89" s="4" t="e">
        <f t="shared" si="16"/>
        <v>#DIV/0!</v>
      </c>
      <c r="L89" s="18"/>
      <c r="N89" s="19" t="e">
        <f t="shared" si="17"/>
        <v>#DIV/0!</v>
      </c>
      <c r="O89" s="5"/>
      <c r="Q89" s="4" t="e">
        <f t="shared" si="18"/>
        <v>#DIV/0!</v>
      </c>
      <c r="R89" s="18"/>
      <c r="T89" s="19" t="e">
        <f t="shared" si="19"/>
        <v>#DIV/0!</v>
      </c>
      <c r="U89" s="5"/>
      <c r="W89" s="4" t="e">
        <f t="shared" si="20"/>
        <v>#DIV/0!</v>
      </c>
      <c r="X89" s="18"/>
      <c r="Z89" s="4" t="e">
        <f t="shared" si="21"/>
        <v>#DIV/0!</v>
      </c>
      <c r="AA89" s="18"/>
      <c r="AC89" s="19" t="e">
        <f t="shared" si="22"/>
        <v>#DIV/0!</v>
      </c>
      <c r="AD89" s="57">
        <f t="shared" si="23"/>
        <v>3</v>
      </c>
      <c r="AE89" s="24">
        <f t="shared" si="24"/>
        <v>3</v>
      </c>
      <c r="AF89" s="62">
        <f t="shared" si="25"/>
        <v>1</v>
      </c>
      <c r="AG89" s="104"/>
      <c r="AH89" s="109">
        <f t="shared" si="26"/>
        <v>16</v>
      </c>
      <c r="AI89" s="112"/>
    </row>
    <row r="90" spans="1:35" s="2" customFormat="1" ht="13.5">
      <c r="A90" s="18"/>
      <c r="B90" s="19" t="s">
        <v>50</v>
      </c>
      <c r="C90" s="6">
        <v>3</v>
      </c>
      <c r="D90" s="25">
        <v>3</v>
      </c>
      <c r="E90" s="13">
        <f t="shared" ref="E90:E94" si="28">D90/C90</f>
        <v>1</v>
      </c>
      <c r="F90" s="26"/>
      <c r="G90" s="24"/>
      <c r="H90" s="47"/>
      <c r="I90" s="5"/>
      <c r="K90" s="4" t="e">
        <f t="shared" si="16"/>
        <v>#DIV/0!</v>
      </c>
      <c r="L90" s="18"/>
      <c r="N90" s="19" t="e">
        <f t="shared" si="17"/>
        <v>#DIV/0!</v>
      </c>
      <c r="O90" s="5"/>
      <c r="Q90" s="4" t="e">
        <f t="shared" si="18"/>
        <v>#DIV/0!</v>
      </c>
      <c r="R90" s="18"/>
      <c r="T90" s="19" t="e">
        <f t="shared" si="19"/>
        <v>#DIV/0!</v>
      </c>
      <c r="U90" s="5"/>
      <c r="W90" s="4" t="e">
        <f t="shared" si="20"/>
        <v>#DIV/0!</v>
      </c>
      <c r="X90" s="18"/>
      <c r="Z90" s="4" t="e">
        <f t="shared" si="21"/>
        <v>#DIV/0!</v>
      </c>
      <c r="AA90" s="18"/>
      <c r="AC90" s="19" t="e">
        <f t="shared" si="22"/>
        <v>#DIV/0!</v>
      </c>
      <c r="AD90" s="57">
        <f t="shared" si="23"/>
        <v>3</v>
      </c>
      <c r="AE90" s="24">
        <f t="shared" si="24"/>
        <v>3</v>
      </c>
      <c r="AF90" s="62">
        <f t="shared" si="25"/>
        <v>1</v>
      </c>
      <c r="AG90" s="104"/>
      <c r="AH90" s="109">
        <f t="shared" si="26"/>
        <v>16</v>
      </c>
      <c r="AI90" s="112"/>
    </row>
    <row r="91" spans="1:35" s="2" customFormat="1" ht="13.5">
      <c r="A91" s="18"/>
      <c r="B91" s="19" t="s">
        <v>69</v>
      </c>
      <c r="C91" s="6">
        <v>3</v>
      </c>
      <c r="D91" s="25">
        <v>3</v>
      </c>
      <c r="E91" s="13">
        <f t="shared" si="28"/>
        <v>1</v>
      </c>
      <c r="F91" s="26">
        <v>3</v>
      </c>
      <c r="G91" s="24">
        <v>1</v>
      </c>
      <c r="H91" s="47">
        <f t="shared" si="27"/>
        <v>0.33333333333333331</v>
      </c>
      <c r="I91" s="5"/>
      <c r="K91" s="4" t="e">
        <f t="shared" si="16"/>
        <v>#DIV/0!</v>
      </c>
      <c r="L91" s="18"/>
      <c r="N91" s="19" t="e">
        <f t="shared" si="17"/>
        <v>#DIV/0!</v>
      </c>
      <c r="O91" s="5"/>
      <c r="Q91" s="4" t="e">
        <f t="shared" si="18"/>
        <v>#DIV/0!</v>
      </c>
      <c r="R91" s="18"/>
      <c r="T91" s="19" t="e">
        <f t="shared" si="19"/>
        <v>#DIV/0!</v>
      </c>
      <c r="U91" s="5"/>
      <c r="W91" s="4" t="e">
        <f t="shared" si="20"/>
        <v>#DIV/0!</v>
      </c>
      <c r="X91" s="18"/>
      <c r="Z91" s="4" t="e">
        <f t="shared" si="21"/>
        <v>#DIV/0!</v>
      </c>
      <c r="AA91" s="18"/>
      <c r="AC91" s="19" t="e">
        <f t="shared" si="22"/>
        <v>#DIV/0!</v>
      </c>
      <c r="AD91" s="57">
        <f t="shared" si="23"/>
        <v>6</v>
      </c>
      <c r="AE91" s="24">
        <f t="shared" si="24"/>
        <v>4</v>
      </c>
      <c r="AF91" s="62">
        <f t="shared" si="25"/>
        <v>0.66666666666666663</v>
      </c>
      <c r="AG91" s="104"/>
      <c r="AH91" s="109">
        <f t="shared" si="26"/>
        <v>16.666666666666664</v>
      </c>
      <c r="AI91" s="112"/>
    </row>
    <row r="92" spans="1:35" s="2" customFormat="1" ht="13.5">
      <c r="A92" s="18"/>
      <c r="B92" s="19" t="s">
        <v>51</v>
      </c>
      <c r="C92" s="6"/>
      <c r="D92" s="25"/>
      <c r="E92" s="13" t="e">
        <f t="shared" si="28"/>
        <v>#DIV/0!</v>
      </c>
      <c r="F92" s="26"/>
      <c r="G92" s="24"/>
      <c r="H92" s="47"/>
      <c r="I92" s="5"/>
      <c r="K92" s="4" t="e">
        <f t="shared" si="16"/>
        <v>#DIV/0!</v>
      </c>
      <c r="L92" s="18"/>
      <c r="N92" s="19" t="e">
        <f t="shared" si="17"/>
        <v>#DIV/0!</v>
      </c>
      <c r="O92" s="5"/>
      <c r="Q92" s="4" t="e">
        <f t="shared" si="18"/>
        <v>#DIV/0!</v>
      </c>
      <c r="R92" s="18"/>
      <c r="T92" s="19" t="e">
        <f t="shared" si="19"/>
        <v>#DIV/0!</v>
      </c>
      <c r="U92" s="5"/>
      <c r="W92" s="4" t="e">
        <f t="shared" si="20"/>
        <v>#DIV/0!</v>
      </c>
      <c r="X92" s="18"/>
      <c r="Z92" s="4" t="e">
        <f t="shared" si="21"/>
        <v>#DIV/0!</v>
      </c>
      <c r="AA92" s="18"/>
      <c r="AC92" s="19" t="e">
        <f t="shared" si="22"/>
        <v>#DIV/0!</v>
      </c>
      <c r="AD92" s="57">
        <f t="shared" si="23"/>
        <v>0</v>
      </c>
      <c r="AE92" s="24">
        <f t="shared" si="24"/>
        <v>0</v>
      </c>
      <c r="AF92" s="62" t="e">
        <f t="shared" si="25"/>
        <v>#DIV/0!</v>
      </c>
      <c r="AG92" s="104"/>
      <c r="AH92" s="109" t="e">
        <f t="shared" si="26"/>
        <v>#DIV/0!</v>
      </c>
      <c r="AI92" s="112"/>
    </row>
    <row r="93" spans="1:35" s="2" customFormat="1" ht="13.5">
      <c r="A93" s="18"/>
      <c r="B93" s="19" t="s">
        <v>52</v>
      </c>
      <c r="C93" s="6"/>
      <c r="D93" s="25"/>
      <c r="E93" s="13" t="e">
        <f t="shared" si="28"/>
        <v>#DIV/0!</v>
      </c>
      <c r="F93" s="26"/>
      <c r="G93" s="24"/>
      <c r="H93" s="47"/>
      <c r="I93" s="5"/>
      <c r="K93" s="4" t="e">
        <f t="shared" si="16"/>
        <v>#DIV/0!</v>
      </c>
      <c r="L93" s="18"/>
      <c r="N93" s="19" t="e">
        <f t="shared" si="17"/>
        <v>#DIV/0!</v>
      </c>
      <c r="O93" s="5"/>
      <c r="Q93" s="4" t="e">
        <f t="shared" si="18"/>
        <v>#DIV/0!</v>
      </c>
      <c r="R93" s="18"/>
      <c r="T93" s="19" t="e">
        <f t="shared" si="19"/>
        <v>#DIV/0!</v>
      </c>
      <c r="U93" s="5"/>
      <c r="W93" s="4" t="e">
        <f t="shared" si="20"/>
        <v>#DIV/0!</v>
      </c>
      <c r="X93" s="18"/>
      <c r="Z93" s="4" t="e">
        <f t="shared" si="21"/>
        <v>#DIV/0!</v>
      </c>
      <c r="AA93" s="18"/>
      <c r="AC93" s="19" t="e">
        <f t="shared" si="22"/>
        <v>#DIV/0!</v>
      </c>
      <c r="AD93" s="57">
        <f t="shared" si="23"/>
        <v>0</v>
      </c>
      <c r="AE93" s="24">
        <f t="shared" si="24"/>
        <v>0</v>
      </c>
      <c r="AF93" s="62" t="e">
        <f t="shared" si="25"/>
        <v>#DIV/0!</v>
      </c>
      <c r="AG93" s="104"/>
      <c r="AH93" s="109" t="e">
        <f t="shared" si="26"/>
        <v>#DIV/0!</v>
      </c>
      <c r="AI93" s="112"/>
    </row>
    <row r="94" spans="1:35" s="2" customFormat="1" ht="13.5">
      <c r="A94" s="18"/>
      <c r="B94" s="19" t="s">
        <v>53</v>
      </c>
      <c r="C94" s="6"/>
      <c r="D94" s="25"/>
      <c r="E94" s="13" t="e">
        <f t="shared" si="28"/>
        <v>#DIV/0!</v>
      </c>
      <c r="F94" s="26"/>
      <c r="G94" s="24"/>
      <c r="H94" s="47" t="e">
        <f t="shared" si="27"/>
        <v>#DIV/0!</v>
      </c>
      <c r="I94" s="5"/>
      <c r="K94" s="4" t="e">
        <f t="shared" si="16"/>
        <v>#DIV/0!</v>
      </c>
      <c r="L94" s="18"/>
      <c r="N94" s="19" t="e">
        <f t="shared" si="17"/>
        <v>#DIV/0!</v>
      </c>
      <c r="O94" s="5"/>
      <c r="Q94" s="4" t="e">
        <f t="shared" si="18"/>
        <v>#DIV/0!</v>
      </c>
      <c r="R94" s="18"/>
      <c r="T94" s="19" t="e">
        <f t="shared" si="19"/>
        <v>#DIV/0!</v>
      </c>
      <c r="U94" s="5"/>
      <c r="W94" s="4" t="e">
        <f t="shared" si="20"/>
        <v>#DIV/0!</v>
      </c>
      <c r="X94" s="18"/>
      <c r="Z94" s="4" t="e">
        <f t="shared" si="21"/>
        <v>#DIV/0!</v>
      </c>
      <c r="AA94" s="18"/>
      <c r="AC94" s="19" t="e">
        <f t="shared" si="22"/>
        <v>#DIV/0!</v>
      </c>
      <c r="AD94" s="57">
        <f t="shared" si="23"/>
        <v>0</v>
      </c>
      <c r="AE94" s="24">
        <f t="shared" si="24"/>
        <v>0</v>
      </c>
      <c r="AF94" s="62" t="e">
        <f t="shared" si="25"/>
        <v>#DIV/0!</v>
      </c>
      <c r="AG94" s="104"/>
      <c r="AH94" s="109" t="e">
        <f t="shared" si="26"/>
        <v>#DIV/0!</v>
      </c>
      <c r="AI94" s="112"/>
    </row>
    <row r="95" spans="1:35" s="2" customFormat="1" ht="13.5">
      <c r="A95" s="18"/>
      <c r="B95" s="19" t="s">
        <v>94</v>
      </c>
      <c r="C95" s="6"/>
      <c r="D95" s="25"/>
      <c r="E95" s="13"/>
      <c r="F95" s="26">
        <v>3</v>
      </c>
      <c r="G95" s="24">
        <v>1</v>
      </c>
      <c r="H95" s="47">
        <f t="shared" si="27"/>
        <v>0.33333333333333331</v>
      </c>
      <c r="I95" s="5"/>
      <c r="K95" s="4" t="e">
        <f t="shared" si="16"/>
        <v>#DIV/0!</v>
      </c>
      <c r="L95" s="18"/>
      <c r="N95" s="19" t="e">
        <f t="shared" si="17"/>
        <v>#DIV/0!</v>
      </c>
      <c r="O95" s="5"/>
      <c r="Q95" s="4" t="e">
        <f t="shared" si="18"/>
        <v>#DIV/0!</v>
      </c>
      <c r="R95" s="18"/>
      <c r="T95" s="19" t="e">
        <f t="shared" si="19"/>
        <v>#DIV/0!</v>
      </c>
      <c r="U95" s="5"/>
      <c r="W95" s="4" t="e">
        <f t="shared" si="20"/>
        <v>#DIV/0!</v>
      </c>
      <c r="X95" s="18"/>
      <c r="Z95" s="4" t="e">
        <f t="shared" si="21"/>
        <v>#DIV/0!</v>
      </c>
      <c r="AA95" s="18"/>
      <c r="AC95" s="19" t="e">
        <f t="shared" si="22"/>
        <v>#DIV/0!</v>
      </c>
      <c r="AD95" s="57">
        <f t="shared" si="23"/>
        <v>3</v>
      </c>
      <c r="AE95" s="24">
        <f t="shared" si="24"/>
        <v>1</v>
      </c>
      <c r="AF95" s="62">
        <f t="shared" si="25"/>
        <v>0.33333333333333331</v>
      </c>
      <c r="AG95" s="104"/>
      <c r="AH95" s="109">
        <f t="shared" si="26"/>
        <v>7.333333333333333</v>
      </c>
      <c r="AI95" s="112"/>
    </row>
    <row r="96" spans="1:35" s="2" customFormat="1" ht="13.5">
      <c r="A96" s="18"/>
      <c r="B96" s="19" t="s">
        <v>95</v>
      </c>
      <c r="C96" s="6"/>
      <c r="D96" s="25"/>
      <c r="E96" s="13"/>
      <c r="F96" s="26">
        <v>3</v>
      </c>
      <c r="G96" s="24">
        <v>1</v>
      </c>
      <c r="H96" s="47">
        <f t="shared" si="27"/>
        <v>0.33333333333333331</v>
      </c>
      <c r="I96" s="5"/>
      <c r="K96" s="4" t="e">
        <f t="shared" si="16"/>
        <v>#DIV/0!</v>
      </c>
      <c r="L96" s="18"/>
      <c r="N96" s="19" t="e">
        <f t="shared" si="17"/>
        <v>#DIV/0!</v>
      </c>
      <c r="O96" s="5"/>
      <c r="Q96" s="4" t="e">
        <f t="shared" si="18"/>
        <v>#DIV/0!</v>
      </c>
      <c r="R96" s="18"/>
      <c r="T96" s="19" t="e">
        <f t="shared" si="19"/>
        <v>#DIV/0!</v>
      </c>
      <c r="U96" s="5"/>
      <c r="W96" s="4" t="e">
        <f t="shared" si="20"/>
        <v>#DIV/0!</v>
      </c>
      <c r="X96" s="18"/>
      <c r="Z96" s="4" t="e">
        <f t="shared" si="21"/>
        <v>#DIV/0!</v>
      </c>
      <c r="AA96" s="18"/>
      <c r="AC96" s="19" t="e">
        <f t="shared" si="22"/>
        <v>#DIV/0!</v>
      </c>
      <c r="AD96" s="57">
        <f t="shared" si="23"/>
        <v>3</v>
      </c>
      <c r="AE96" s="24">
        <f t="shared" si="24"/>
        <v>1</v>
      </c>
      <c r="AF96" s="62">
        <f t="shared" si="25"/>
        <v>0.33333333333333331</v>
      </c>
      <c r="AG96" s="104"/>
      <c r="AH96" s="109">
        <f t="shared" si="26"/>
        <v>7.333333333333333</v>
      </c>
      <c r="AI96" s="112"/>
    </row>
    <row r="97" spans="1:35" s="2" customFormat="1" ht="13.5">
      <c r="A97" s="18"/>
      <c r="B97" s="19" t="s">
        <v>96</v>
      </c>
      <c r="C97" s="6"/>
      <c r="D97" s="25"/>
      <c r="E97" s="13"/>
      <c r="F97" s="26"/>
      <c r="G97" s="24"/>
      <c r="H97" s="47" t="e">
        <f t="shared" si="27"/>
        <v>#DIV/0!</v>
      </c>
      <c r="I97" s="5"/>
      <c r="K97" s="4" t="e">
        <f t="shared" si="16"/>
        <v>#DIV/0!</v>
      </c>
      <c r="L97" s="18"/>
      <c r="N97" s="19" t="e">
        <f t="shared" si="17"/>
        <v>#DIV/0!</v>
      </c>
      <c r="O97" s="5"/>
      <c r="Q97" s="4" t="e">
        <f t="shared" si="18"/>
        <v>#DIV/0!</v>
      </c>
      <c r="R97" s="18"/>
      <c r="T97" s="19" t="e">
        <f t="shared" si="19"/>
        <v>#DIV/0!</v>
      </c>
      <c r="U97" s="5"/>
      <c r="W97" s="4" t="e">
        <f t="shared" si="20"/>
        <v>#DIV/0!</v>
      </c>
      <c r="X97" s="18"/>
      <c r="Z97" s="4" t="e">
        <f t="shared" si="21"/>
        <v>#DIV/0!</v>
      </c>
      <c r="AA97" s="18"/>
      <c r="AC97" s="19" t="e">
        <f t="shared" si="22"/>
        <v>#DIV/0!</v>
      </c>
      <c r="AD97" s="57">
        <f t="shared" si="23"/>
        <v>0</v>
      </c>
      <c r="AE97" s="24">
        <f t="shared" si="24"/>
        <v>0</v>
      </c>
      <c r="AF97" s="62" t="e">
        <f t="shared" si="25"/>
        <v>#DIV/0!</v>
      </c>
      <c r="AG97" s="104"/>
      <c r="AH97" s="109" t="e">
        <f t="shared" si="26"/>
        <v>#DIV/0!</v>
      </c>
      <c r="AI97" s="112"/>
    </row>
    <row r="98" spans="1:35" s="2" customFormat="1" ht="13.5">
      <c r="A98" s="18"/>
      <c r="B98" s="19"/>
      <c r="C98" s="6"/>
      <c r="D98" s="25"/>
      <c r="E98" s="13"/>
      <c r="F98" s="26"/>
      <c r="G98" s="24"/>
      <c r="H98" s="47"/>
      <c r="I98" s="5"/>
      <c r="K98" s="4" t="e">
        <f t="shared" si="16"/>
        <v>#DIV/0!</v>
      </c>
      <c r="L98" s="18"/>
      <c r="N98" s="19" t="e">
        <f t="shared" si="17"/>
        <v>#DIV/0!</v>
      </c>
      <c r="O98" s="5"/>
      <c r="Q98" s="4" t="e">
        <f t="shared" si="18"/>
        <v>#DIV/0!</v>
      </c>
      <c r="R98" s="18"/>
      <c r="T98" s="19" t="e">
        <f t="shared" si="19"/>
        <v>#DIV/0!</v>
      </c>
      <c r="U98" s="5"/>
      <c r="W98" s="4" t="e">
        <f t="shared" si="20"/>
        <v>#DIV/0!</v>
      </c>
      <c r="X98" s="18"/>
      <c r="Z98" s="4" t="e">
        <f t="shared" si="21"/>
        <v>#DIV/0!</v>
      </c>
      <c r="AA98" s="18"/>
      <c r="AC98" s="19" t="e">
        <f t="shared" si="22"/>
        <v>#DIV/0!</v>
      </c>
      <c r="AD98" s="57">
        <f t="shared" si="23"/>
        <v>0</v>
      </c>
      <c r="AE98" s="24">
        <f t="shared" si="24"/>
        <v>0</v>
      </c>
      <c r="AF98" s="62" t="e">
        <f t="shared" si="25"/>
        <v>#DIV/0!</v>
      </c>
      <c r="AG98" s="104"/>
      <c r="AH98" s="109" t="e">
        <f t="shared" si="26"/>
        <v>#DIV/0!</v>
      </c>
      <c r="AI98" s="112"/>
    </row>
    <row r="99" spans="1:35" s="2" customFormat="1" ht="13.5">
      <c r="A99" s="18"/>
      <c r="B99" s="19"/>
      <c r="C99" s="6"/>
      <c r="D99" s="25"/>
      <c r="E99" s="13"/>
      <c r="F99" s="26"/>
      <c r="G99" s="24"/>
      <c r="H99" s="47"/>
      <c r="I99" s="5"/>
      <c r="K99" s="4" t="e">
        <f t="shared" si="16"/>
        <v>#DIV/0!</v>
      </c>
      <c r="L99" s="18"/>
      <c r="N99" s="19" t="e">
        <f t="shared" si="17"/>
        <v>#DIV/0!</v>
      </c>
      <c r="O99" s="5"/>
      <c r="Q99" s="4" t="e">
        <f t="shared" si="18"/>
        <v>#DIV/0!</v>
      </c>
      <c r="R99" s="18"/>
      <c r="T99" s="19" t="e">
        <f t="shared" si="19"/>
        <v>#DIV/0!</v>
      </c>
      <c r="U99" s="5"/>
      <c r="W99" s="4" t="e">
        <f t="shared" si="20"/>
        <v>#DIV/0!</v>
      </c>
      <c r="X99" s="18"/>
      <c r="Z99" s="4" t="e">
        <f t="shared" si="21"/>
        <v>#DIV/0!</v>
      </c>
      <c r="AA99" s="18"/>
      <c r="AC99" s="19" t="e">
        <f t="shared" si="22"/>
        <v>#DIV/0!</v>
      </c>
      <c r="AD99" s="57">
        <f t="shared" si="23"/>
        <v>0</v>
      </c>
      <c r="AE99" s="24">
        <f t="shared" si="24"/>
        <v>0</v>
      </c>
      <c r="AF99" s="62" t="e">
        <f t="shared" si="25"/>
        <v>#DIV/0!</v>
      </c>
      <c r="AG99" s="104"/>
      <c r="AH99" s="109" t="e">
        <f t="shared" si="26"/>
        <v>#DIV/0!</v>
      </c>
      <c r="AI99" s="112"/>
    </row>
    <row r="100" spans="1:35" s="2" customFormat="1" ht="13.5">
      <c r="A100" s="18"/>
      <c r="B100" s="19"/>
      <c r="C100" s="6"/>
      <c r="D100" s="25"/>
      <c r="E100" s="13"/>
      <c r="F100" s="26"/>
      <c r="G100" s="24"/>
      <c r="H100" s="47"/>
      <c r="I100" s="5"/>
      <c r="K100" s="4" t="e">
        <f t="shared" si="16"/>
        <v>#DIV/0!</v>
      </c>
      <c r="L100" s="18"/>
      <c r="N100" s="19" t="e">
        <f t="shared" si="17"/>
        <v>#DIV/0!</v>
      </c>
      <c r="O100" s="5"/>
      <c r="Q100" s="4" t="e">
        <f t="shared" si="18"/>
        <v>#DIV/0!</v>
      </c>
      <c r="R100" s="18"/>
      <c r="T100" s="19" t="e">
        <f t="shared" si="19"/>
        <v>#DIV/0!</v>
      </c>
      <c r="U100" s="5"/>
      <c r="W100" s="4" t="e">
        <f t="shared" si="20"/>
        <v>#DIV/0!</v>
      </c>
      <c r="X100" s="18"/>
      <c r="Z100" s="4" t="e">
        <f t="shared" si="21"/>
        <v>#DIV/0!</v>
      </c>
      <c r="AA100" s="18"/>
      <c r="AC100" s="19" t="e">
        <f t="shared" si="22"/>
        <v>#DIV/0!</v>
      </c>
      <c r="AD100" s="57">
        <f t="shared" si="23"/>
        <v>0</v>
      </c>
      <c r="AE100" s="24">
        <f t="shared" si="24"/>
        <v>0</v>
      </c>
      <c r="AF100" s="62" t="e">
        <f t="shared" si="25"/>
        <v>#DIV/0!</v>
      </c>
      <c r="AG100" s="104"/>
      <c r="AH100" s="109" t="e">
        <f t="shared" si="26"/>
        <v>#DIV/0!</v>
      </c>
      <c r="AI100" s="112"/>
    </row>
    <row r="101" spans="1:35" s="2" customFormat="1" ht="13.5">
      <c r="A101" s="18"/>
      <c r="B101" s="19"/>
      <c r="C101" s="6"/>
      <c r="D101" s="25"/>
      <c r="E101" s="13"/>
      <c r="F101" s="26"/>
      <c r="G101" s="24"/>
      <c r="H101" s="47"/>
      <c r="I101" s="5"/>
      <c r="K101" s="4" t="e">
        <f t="shared" si="16"/>
        <v>#DIV/0!</v>
      </c>
      <c r="L101" s="18"/>
      <c r="N101" s="19" t="e">
        <f t="shared" si="17"/>
        <v>#DIV/0!</v>
      </c>
      <c r="O101" s="5"/>
      <c r="Q101" s="4" t="e">
        <f t="shared" si="18"/>
        <v>#DIV/0!</v>
      </c>
      <c r="R101" s="18"/>
      <c r="T101" s="19" t="e">
        <f t="shared" si="19"/>
        <v>#DIV/0!</v>
      </c>
      <c r="U101" s="5"/>
      <c r="W101" s="4" t="e">
        <f t="shared" si="20"/>
        <v>#DIV/0!</v>
      </c>
      <c r="X101" s="18"/>
      <c r="Z101" s="4" t="e">
        <f t="shared" si="21"/>
        <v>#DIV/0!</v>
      </c>
      <c r="AA101" s="18"/>
      <c r="AC101" s="19" t="e">
        <f t="shared" si="22"/>
        <v>#DIV/0!</v>
      </c>
      <c r="AD101" s="57">
        <f t="shared" si="23"/>
        <v>0</v>
      </c>
      <c r="AE101" s="24">
        <f t="shared" si="24"/>
        <v>0</v>
      </c>
      <c r="AF101" s="62" t="e">
        <f t="shared" si="25"/>
        <v>#DIV/0!</v>
      </c>
      <c r="AG101" s="104"/>
      <c r="AH101" s="109" t="e">
        <f t="shared" si="26"/>
        <v>#DIV/0!</v>
      </c>
      <c r="AI101" s="112"/>
    </row>
    <row r="102" spans="1:35" s="2" customFormat="1" ht="13.5">
      <c r="A102" s="18"/>
      <c r="B102" s="19"/>
      <c r="C102" s="6"/>
      <c r="D102" s="25"/>
      <c r="E102" s="13"/>
      <c r="F102" s="26"/>
      <c r="G102" s="24"/>
      <c r="H102" s="47"/>
      <c r="I102" s="5"/>
      <c r="K102" s="4" t="e">
        <f t="shared" si="16"/>
        <v>#DIV/0!</v>
      </c>
      <c r="L102" s="18"/>
      <c r="N102" s="19" t="e">
        <f t="shared" si="17"/>
        <v>#DIV/0!</v>
      </c>
      <c r="O102" s="5"/>
      <c r="Q102" s="4" t="e">
        <f t="shared" si="18"/>
        <v>#DIV/0!</v>
      </c>
      <c r="R102" s="18"/>
      <c r="T102" s="19" t="e">
        <f t="shared" si="19"/>
        <v>#DIV/0!</v>
      </c>
      <c r="U102" s="5"/>
      <c r="W102" s="4" t="e">
        <f t="shared" si="20"/>
        <v>#DIV/0!</v>
      </c>
      <c r="X102" s="18"/>
      <c r="Z102" s="4" t="e">
        <f t="shared" si="21"/>
        <v>#DIV/0!</v>
      </c>
      <c r="AA102" s="18"/>
      <c r="AC102" s="19" t="e">
        <f t="shared" si="22"/>
        <v>#DIV/0!</v>
      </c>
      <c r="AD102" s="57">
        <f t="shared" si="23"/>
        <v>0</v>
      </c>
      <c r="AE102" s="24">
        <f t="shared" si="24"/>
        <v>0</v>
      </c>
      <c r="AF102" s="62" t="e">
        <f t="shared" si="25"/>
        <v>#DIV/0!</v>
      </c>
      <c r="AG102" s="104"/>
      <c r="AH102" s="109" t="e">
        <f t="shared" si="26"/>
        <v>#DIV/0!</v>
      </c>
      <c r="AI102" s="112"/>
    </row>
    <row r="103" spans="1:35" s="2" customFormat="1" ht="13.5">
      <c r="A103" s="18"/>
      <c r="B103" s="19"/>
      <c r="C103" s="6"/>
      <c r="D103" s="25"/>
      <c r="E103" s="13"/>
      <c r="F103" s="26"/>
      <c r="G103" s="24"/>
      <c r="H103" s="47"/>
      <c r="I103" s="5"/>
      <c r="K103" s="4" t="e">
        <f t="shared" si="16"/>
        <v>#DIV/0!</v>
      </c>
      <c r="L103" s="18"/>
      <c r="N103" s="19" t="e">
        <f t="shared" si="17"/>
        <v>#DIV/0!</v>
      </c>
      <c r="O103" s="5"/>
      <c r="Q103" s="4" t="e">
        <f t="shared" si="18"/>
        <v>#DIV/0!</v>
      </c>
      <c r="R103" s="18"/>
      <c r="T103" s="19" t="e">
        <f t="shared" si="19"/>
        <v>#DIV/0!</v>
      </c>
      <c r="U103" s="5"/>
      <c r="W103" s="4" t="e">
        <f t="shared" si="20"/>
        <v>#DIV/0!</v>
      </c>
      <c r="X103" s="18"/>
      <c r="Z103" s="4" t="e">
        <f t="shared" si="21"/>
        <v>#DIV/0!</v>
      </c>
      <c r="AA103" s="18"/>
      <c r="AC103" s="19" t="e">
        <f t="shared" si="22"/>
        <v>#DIV/0!</v>
      </c>
      <c r="AD103" s="57">
        <f t="shared" si="23"/>
        <v>0</v>
      </c>
      <c r="AE103" s="24">
        <f t="shared" si="24"/>
        <v>0</v>
      </c>
      <c r="AF103" s="62" t="e">
        <f t="shared" si="25"/>
        <v>#DIV/0!</v>
      </c>
      <c r="AG103" s="104"/>
      <c r="AH103" s="109" t="e">
        <f t="shared" si="26"/>
        <v>#DIV/0!</v>
      </c>
      <c r="AI103" s="112"/>
    </row>
    <row r="104" spans="1:35" s="2" customFormat="1" ht="14.25" thickBot="1">
      <c r="A104" s="18" t="s">
        <v>11</v>
      </c>
      <c r="B104" s="19"/>
      <c r="C104" s="6">
        <v>9</v>
      </c>
      <c r="D104" s="25">
        <v>9</v>
      </c>
      <c r="E104" s="13">
        <v>1</v>
      </c>
      <c r="F104" s="26">
        <v>9</v>
      </c>
      <c r="G104" s="24">
        <v>3</v>
      </c>
      <c r="H104" s="47">
        <f t="shared" si="27"/>
        <v>0.33333333333333331</v>
      </c>
      <c r="I104" s="5"/>
      <c r="K104" s="4" t="e">
        <f t="shared" si="16"/>
        <v>#DIV/0!</v>
      </c>
      <c r="L104" s="18"/>
      <c r="N104" s="19" t="e">
        <f t="shared" si="17"/>
        <v>#DIV/0!</v>
      </c>
      <c r="O104" s="5"/>
      <c r="Q104" s="4" t="e">
        <f t="shared" si="18"/>
        <v>#DIV/0!</v>
      </c>
      <c r="R104" s="18"/>
      <c r="T104" s="19" t="e">
        <f t="shared" si="19"/>
        <v>#DIV/0!</v>
      </c>
      <c r="U104" s="5"/>
      <c r="W104" s="4" t="e">
        <f t="shared" si="20"/>
        <v>#DIV/0!</v>
      </c>
      <c r="X104" s="18"/>
      <c r="Z104" s="4" t="e">
        <f t="shared" si="21"/>
        <v>#DIV/0!</v>
      </c>
      <c r="AA104" s="18"/>
      <c r="AC104" s="19" t="e">
        <f t="shared" si="22"/>
        <v>#DIV/0!</v>
      </c>
      <c r="AD104" s="57">
        <f t="shared" si="23"/>
        <v>18</v>
      </c>
      <c r="AE104" s="24">
        <f t="shared" si="24"/>
        <v>12</v>
      </c>
      <c r="AF104" s="62">
        <f t="shared" si="25"/>
        <v>0.66666666666666663</v>
      </c>
      <c r="AG104" s="105"/>
      <c r="AH104" s="109">
        <f t="shared" si="26"/>
        <v>36.666666666666664</v>
      </c>
      <c r="AI104" s="112"/>
    </row>
    <row r="105" spans="1:35" s="82" customFormat="1" ht="14.25" thickBot="1">
      <c r="A105" s="83" t="s">
        <v>128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1"/>
      <c r="AG105" s="106"/>
      <c r="AH105" s="108" t="s">
        <v>131</v>
      </c>
      <c r="AI105" s="111"/>
    </row>
    <row r="106" spans="1:35" s="2" customFormat="1" ht="13.5">
      <c r="A106" s="92" t="s">
        <v>71</v>
      </c>
      <c r="B106" s="94"/>
      <c r="C106" s="6" t="s">
        <v>63</v>
      </c>
      <c r="D106" s="25" t="s">
        <v>19</v>
      </c>
      <c r="E106" s="13" t="s">
        <v>18</v>
      </c>
      <c r="F106" s="96" t="s">
        <v>110</v>
      </c>
      <c r="G106" s="97"/>
      <c r="H106" s="98"/>
      <c r="I106" s="5"/>
      <c r="K106" s="4" t="e">
        <f t="shared" si="16"/>
        <v>#DIV/0!</v>
      </c>
      <c r="L106" s="18"/>
      <c r="N106" s="19" t="e">
        <f t="shared" si="17"/>
        <v>#DIV/0!</v>
      </c>
      <c r="O106" s="5"/>
      <c r="Q106" s="4" t="e">
        <f t="shared" si="18"/>
        <v>#DIV/0!</v>
      </c>
      <c r="R106" s="18"/>
      <c r="T106" s="19" t="e">
        <f t="shared" si="19"/>
        <v>#DIV/0!</v>
      </c>
      <c r="U106" s="5"/>
      <c r="W106" s="4" t="e">
        <f t="shared" si="20"/>
        <v>#DIV/0!</v>
      </c>
      <c r="X106" s="18"/>
      <c r="Z106" s="4" t="e">
        <f t="shared" si="21"/>
        <v>#DIV/0!</v>
      </c>
      <c r="AA106" s="18"/>
      <c r="AC106" s="19" t="e">
        <f t="shared" si="22"/>
        <v>#DIV/0!</v>
      </c>
      <c r="AD106" s="59" t="s">
        <v>73</v>
      </c>
      <c r="AE106" s="52" t="s">
        <v>74</v>
      </c>
      <c r="AF106" s="34" t="s">
        <v>15</v>
      </c>
      <c r="AG106" s="103" t="s">
        <v>79</v>
      </c>
      <c r="AH106" s="109"/>
      <c r="AI106" s="112"/>
    </row>
    <row r="107" spans="1:35" s="2" customFormat="1" ht="13.5">
      <c r="A107" s="95"/>
      <c r="B107" s="94"/>
      <c r="C107" s="6" t="s">
        <v>12</v>
      </c>
      <c r="D107" s="25" t="s">
        <v>13</v>
      </c>
      <c r="E107" s="13" t="s">
        <v>15</v>
      </c>
      <c r="F107" s="99"/>
      <c r="G107" s="100"/>
      <c r="H107" s="101"/>
      <c r="I107" s="5"/>
      <c r="K107" s="4" t="e">
        <f t="shared" si="16"/>
        <v>#DIV/0!</v>
      </c>
      <c r="L107" s="18"/>
      <c r="N107" s="19" t="e">
        <f t="shared" si="17"/>
        <v>#DIV/0!</v>
      </c>
      <c r="O107" s="5"/>
      <c r="Q107" s="4" t="e">
        <f t="shared" si="18"/>
        <v>#DIV/0!</v>
      </c>
      <c r="R107" s="18"/>
      <c r="T107" s="19" t="e">
        <f t="shared" si="19"/>
        <v>#DIV/0!</v>
      </c>
      <c r="U107" s="5"/>
      <c r="W107" s="4" t="e">
        <f t="shared" si="20"/>
        <v>#DIV/0!</v>
      </c>
      <c r="X107" s="18"/>
      <c r="Z107" s="4" t="e">
        <f t="shared" si="21"/>
        <v>#DIV/0!</v>
      </c>
      <c r="AA107" s="18"/>
      <c r="AC107" s="19" t="e">
        <f t="shared" si="22"/>
        <v>#DIV/0!</v>
      </c>
      <c r="AD107" s="57"/>
      <c r="AE107" s="24"/>
      <c r="AF107" s="62"/>
      <c r="AG107" s="104"/>
      <c r="AH107" s="109"/>
      <c r="AI107" s="112"/>
    </row>
    <row r="108" spans="1:35" s="2" customFormat="1" ht="13.5">
      <c r="A108" s="18" t="s">
        <v>62</v>
      </c>
      <c r="B108" s="19" t="s">
        <v>55</v>
      </c>
      <c r="C108" s="6" t="s">
        <v>16</v>
      </c>
      <c r="D108" s="25" t="s">
        <v>16</v>
      </c>
      <c r="E108" s="13" t="s">
        <v>64</v>
      </c>
      <c r="F108" s="26"/>
      <c r="G108" s="24"/>
      <c r="H108" s="47"/>
      <c r="I108" s="5"/>
      <c r="K108" s="4" t="e">
        <f t="shared" si="16"/>
        <v>#DIV/0!</v>
      </c>
      <c r="L108" s="18"/>
      <c r="N108" s="19" t="e">
        <f t="shared" si="17"/>
        <v>#DIV/0!</v>
      </c>
      <c r="O108" s="5"/>
      <c r="Q108" s="4" t="e">
        <f t="shared" si="18"/>
        <v>#DIV/0!</v>
      </c>
      <c r="R108" s="18"/>
      <c r="T108" s="19" t="e">
        <f t="shared" si="19"/>
        <v>#DIV/0!</v>
      </c>
      <c r="U108" s="5"/>
      <c r="W108" s="4" t="e">
        <f t="shared" si="20"/>
        <v>#DIV/0!</v>
      </c>
      <c r="X108" s="18"/>
      <c r="Z108" s="4" t="e">
        <f t="shared" si="21"/>
        <v>#DIV/0!</v>
      </c>
      <c r="AA108" s="18"/>
      <c r="AC108" s="19" t="e">
        <f t="shared" si="22"/>
        <v>#DIV/0!</v>
      </c>
      <c r="AD108" s="57"/>
      <c r="AE108" s="24"/>
      <c r="AF108" s="62"/>
      <c r="AG108" s="104"/>
      <c r="AH108" s="109"/>
      <c r="AI108" s="112"/>
    </row>
    <row r="109" spans="1:35" s="2" customFormat="1" ht="13.5">
      <c r="A109" s="18" t="s">
        <v>109</v>
      </c>
      <c r="B109" s="19" t="s">
        <v>54</v>
      </c>
      <c r="C109" s="57" t="s">
        <v>2</v>
      </c>
      <c r="D109" s="48" t="s">
        <v>54</v>
      </c>
      <c r="E109" s="13"/>
      <c r="F109" s="26"/>
      <c r="G109" s="24"/>
      <c r="H109" s="47"/>
      <c r="I109" s="5"/>
      <c r="K109" s="4" t="e">
        <f t="shared" si="16"/>
        <v>#DIV/0!</v>
      </c>
      <c r="L109" s="18"/>
      <c r="N109" s="19" t="e">
        <f t="shared" si="17"/>
        <v>#DIV/0!</v>
      </c>
      <c r="O109" s="5"/>
      <c r="Q109" s="4" t="e">
        <f t="shared" si="18"/>
        <v>#DIV/0!</v>
      </c>
      <c r="R109" s="18"/>
      <c r="T109" s="19" t="e">
        <f t="shared" si="19"/>
        <v>#DIV/0!</v>
      </c>
      <c r="U109" s="5"/>
      <c r="W109" s="4" t="e">
        <f t="shared" si="20"/>
        <v>#DIV/0!</v>
      </c>
      <c r="X109" s="18"/>
      <c r="Z109" s="4" t="e">
        <f t="shared" si="21"/>
        <v>#DIV/0!</v>
      </c>
      <c r="AA109" s="18"/>
      <c r="AC109" s="19" t="e">
        <f t="shared" si="22"/>
        <v>#DIV/0!</v>
      </c>
      <c r="AD109" s="57">
        <f t="shared" si="23"/>
        <v>0</v>
      </c>
      <c r="AE109" s="24">
        <f t="shared" si="24"/>
        <v>0</v>
      </c>
      <c r="AF109" s="62" t="e">
        <f t="shared" si="25"/>
        <v>#DIV/0!</v>
      </c>
      <c r="AG109" s="104"/>
      <c r="AH109" s="109" t="e">
        <f t="shared" si="26"/>
        <v>#DIV/0!</v>
      </c>
      <c r="AI109" s="112"/>
    </row>
    <row r="110" spans="1:35" s="2" customFormat="1" ht="13.5">
      <c r="A110" s="18"/>
      <c r="B110" s="19" t="s">
        <v>56</v>
      </c>
      <c r="C110" s="6">
        <v>3</v>
      </c>
      <c r="D110" s="25">
        <v>0</v>
      </c>
      <c r="E110" s="13">
        <f>D110/C110</f>
        <v>0</v>
      </c>
      <c r="F110" s="26"/>
      <c r="G110" s="24"/>
      <c r="H110" s="47"/>
      <c r="I110" s="5"/>
      <c r="K110" s="4" t="e">
        <f t="shared" si="16"/>
        <v>#DIV/0!</v>
      </c>
      <c r="L110" s="18"/>
      <c r="N110" s="19" t="e">
        <f t="shared" si="17"/>
        <v>#DIV/0!</v>
      </c>
      <c r="O110" s="5"/>
      <c r="Q110" s="4" t="e">
        <f t="shared" si="18"/>
        <v>#DIV/0!</v>
      </c>
      <c r="R110" s="18"/>
      <c r="T110" s="19" t="e">
        <f t="shared" si="19"/>
        <v>#DIV/0!</v>
      </c>
      <c r="U110" s="5"/>
      <c r="W110" s="4" t="e">
        <f t="shared" si="20"/>
        <v>#DIV/0!</v>
      </c>
      <c r="X110" s="18"/>
      <c r="Z110" s="4" t="e">
        <f t="shared" si="21"/>
        <v>#DIV/0!</v>
      </c>
      <c r="AA110" s="18"/>
      <c r="AC110" s="19" t="e">
        <f t="shared" si="22"/>
        <v>#DIV/0!</v>
      </c>
      <c r="AD110" s="57">
        <f t="shared" si="23"/>
        <v>3</v>
      </c>
      <c r="AE110" s="24">
        <f t="shared" si="24"/>
        <v>0</v>
      </c>
      <c r="AF110" s="62">
        <f t="shared" si="25"/>
        <v>0</v>
      </c>
      <c r="AG110" s="104"/>
      <c r="AH110" s="109">
        <f t="shared" si="26"/>
        <v>3</v>
      </c>
      <c r="AI110" s="112"/>
    </row>
    <row r="111" spans="1:35" s="2" customFormat="1" ht="13.5">
      <c r="A111" s="18"/>
      <c r="B111" s="19" t="s">
        <v>57</v>
      </c>
      <c r="C111" s="6">
        <v>3</v>
      </c>
      <c r="D111" s="25">
        <v>0</v>
      </c>
      <c r="E111" s="13">
        <f t="shared" ref="E111:E115" si="29">D111/C111</f>
        <v>0</v>
      </c>
      <c r="F111" s="26"/>
      <c r="G111" s="24"/>
      <c r="H111" s="47"/>
      <c r="I111" s="5"/>
      <c r="K111" s="4" t="e">
        <f t="shared" si="16"/>
        <v>#DIV/0!</v>
      </c>
      <c r="L111" s="18"/>
      <c r="N111" s="19" t="e">
        <f t="shared" si="17"/>
        <v>#DIV/0!</v>
      </c>
      <c r="O111" s="5"/>
      <c r="Q111" s="4" t="e">
        <f t="shared" si="18"/>
        <v>#DIV/0!</v>
      </c>
      <c r="R111" s="18"/>
      <c r="T111" s="19" t="e">
        <f t="shared" si="19"/>
        <v>#DIV/0!</v>
      </c>
      <c r="U111" s="5"/>
      <c r="W111" s="4" t="e">
        <f t="shared" si="20"/>
        <v>#DIV/0!</v>
      </c>
      <c r="X111" s="18"/>
      <c r="Z111" s="4" t="e">
        <f t="shared" si="21"/>
        <v>#DIV/0!</v>
      </c>
      <c r="AA111" s="18"/>
      <c r="AC111" s="19" t="e">
        <f t="shared" si="22"/>
        <v>#DIV/0!</v>
      </c>
      <c r="AD111" s="57">
        <f t="shared" si="23"/>
        <v>3</v>
      </c>
      <c r="AE111" s="24">
        <f t="shared" si="24"/>
        <v>0</v>
      </c>
      <c r="AF111" s="62">
        <f t="shared" si="25"/>
        <v>0</v>
      </c>
      <c r="AG111" s="104"/>
      <c r="AH111" s="109">
        <f t="shared" si="26"/>
        <v>3</v>
      </c>
      <c r="AI111" s="112"/>
    </row>
    <row r="112" spans="1:35" s="2" customFormat="1" ht="13.5">
      <c r="A112" s="18"/>
      <c r="B112" s="19" t="s">
        <v>58</v>
      </c>
      <c r="C112" s="6">
        <v>3</v>
      </c>
      <c r="D112" s="25">
        <v>0</v>
      </c>
      <c r="E112" s="13">
        <f t="shared" si="29"/>
        <v>0</v>
      </c>
      <c r="F112" s="26"/>
      <c r="G112" s="24"/>
      <c r="H112" s="47"/>
      <c r="I112" s="5"/>
      <c r="K112" s="4" t="e">
        <f t="shared" si="16"/>
        <v>#DIV/0!</v>
      </c>
      <c r="L112" s="18"/>
      <c r="N112" s="19" t="e">
        <f t="shared" si="17"/>
        <v>#DIV/0!</v>
      </c>
      <c r="O112" s="5"/>
      <c r="Q112" s="4" t="e">
        <f t="shared" si="18"/>
        <v>#DIV/0!</v>
      </c>
      <c r="R112" s="18"/>
      <c r="T112" s="19" t="e">
        <f t="shared" si="19"/>
        <v>#DIV/0!</v>
      </c>
      <c r="U112" s="5"/>
      <c r="W112" s="4" t="e">
        <f t="shared" si="20"/>
        <v>#DIV/0!</v>
      </c>
      <c r="X112" s="18"/>
      <c r="Z112" s="4" t="e">
        <f t="shared" si="21"/>
        <v>#DIV/0!</v>
      </c>
      <c r="AA112" s="18"/>
      <c r="AC112" s="19" t="e">
        <f t="shared" si="22"/>
        <v>#DIV/0!</v>
      </c>
      <c r="AD112" s="57">
        <f t="shared" si="23"/>
        <v>3</v>
      </c>
      <c r="AE112" s="24">
        <f t="shared" si="24"/>
        <v>0</v>
      </c>
      <c r="AF112" s="62">
        <f t="shared" si="25"/>
        <v>0</v>
      </c>
      <c r="AG112" s="104"/>
      <c r="AH112" s="109">
        <f t="shared" si="26"/>
        <v>3</v>
      </c>
      <c r="AI112" s="112"/>
    </row>
    <row r="113" spans="1:35" s="2" customFormat="1" ht="13.5">
      <c r="A113" s="18"/>
      <c r="B113" s="19" t="s">
        <v>59</v>
      </c>
      <c r="C113" s="6"/>
      <c r="D113" s="25"/>
      <c r="E113" s="13" t="e">
        <f t="shared" si="29"/>
        <v>#DIV/0!</v>
      </c>
      <c r="F113" s="26"/>
      <c r="G113" s="24"/>
      <c r="H113" s="47"/>
      <c r="I113" s="5"/>
      <c r="K113" s="4" t="e">
        <f t="shared" si="16"/>
        <v>#DIV/0!</v>
      </c>
      <c r="L113" s="18"/>
      <c r="N113" s="19" t="e">
        <f t="shared" si="17"/>
        <v>#DIV/0!</v>
      </c>
      <c r="O113" s="5"/>
      <c r="Q113" s="4" t="e">
        <f t="shared" si="18"/>
        <v>#DIV/0!</v>
      </c>
      <c r="R113" s="18"/>
      <c r="T113" s="19" t="e">
        <f t="shared" si="19"/>
        <v>#DIV/0!</v>
      </c>
      <c r="U113" s="5"/>
      <c r="W113" s="4" t="e">
        <f t="shared" si="20"/>
        <v>#DIV/0!</v>
      </c>
      <c r="X113" s="18"/>
      <c r="Z113" s="4" t="e">
        <f t="shared" si="21"/>
        <v>#DIV/0!</v>
      </c>
      <c r="AA113" s="18"/>
      <c r="AC113" s="19" t="e">
        <f t="shared" si="22"/>
        <v>#DIV/0!</v>
      </c>
      <c r="AD113" s="57">
        <f t="shared" si="23"/>
        <v>0</v>
      </c>
      <c r="AE113" s="24">
        <f t="shared" si="24"/>
        <v>0</v>
      </c>
      <c r="AF113" s="62" t="e">
        <f t="shared" si="25"/>
        <v>#DIV/0!</v>
      </c>
      <c r="AG113" s="104"/>
      <c r="AH113" s="109" t="e">
        <f t="shared" si="26"/>
        <v>#DIV/0!</v>
      </c>
      <c r="AI113" s="112"/>
    </row>
    <row r="114" spans="1:35" s="2" customFormat="1" ht="13.5">
      <c r="A114" s="18"/>
      <c r="B114" s="19" t="s">
        <v>60</v>
      </c>
      <c r="C114" s="6"/>
      <c r="D114" s="25"/>
      <c r="E114" s="13" t="e">
        <f t="shared" si="29"/>
        <v>#DIV/0!</v>
      </c>
      <c r="F114" s="26"/>
      <c r="G114" s="24"/>
      <c r="H114" s="47"/>
      <c r="I114" s="5"/>
      <c r="K114" s="4" t="e">
        <f t="shared" si="16"/>
        <v>#DIV/0!</v>
      </c>
      <c r="L114" s="18"/>
      <c r="N114" s="19" t="e">
        <f t="shared" si="17"/>
        <v>#DIV/0!</v>
      </c>
      <c r="O114" s="5"/>
      <c r="Q114" s="4" t="e">
        <f t="shared" si="18"/>
        <v>#DIV/0!</v>
      </c>
      <c r="R114" s="18"/>
      <c r="T114" s="19" t="e">
        <f t="shared" si="19"/>
        <v>#DIV/0!</v>
      </c>
      <c r="U114" s="5"/>
      <c r="W114" s="4" t="e">
        <f t="shared" si="20"/>
        <v>#DIV/0!</v>
      </c>
      <c r="X114" s="18"/>
      <c r="Z114" s="4" t="e">
        <f t="shared" si="21"/>
        <v>#DIV/0!</v>
      </c>
      <c r="AA114" s="18"/>
      <c r="AC114" s="19" t="e">
        <f t="shared" si="22"/>
        <v>#DIV/0!</v>
      </c>
      <c r="AD114" s="57">
        <f t="shared" si="23"/>
        <v>0</v>
      </c>
      <c r="AE114" s="24">
        <f t="shared" si="24"/>
        <v>0</v>
      </c>
      <c r="AF114" s="62" t="e">
        <f t="shared" si="25"/>
        <v>#DIV/0!</v>
      </c>
      <c r="AG114" s="104"/>
      <c r="AH114" s="109" t="e">
        <f t="shared" si="26"/>
        <v>#DIV/0!</v>
      </c>
      <c r="AI114" s="112"/>
    </row>
    <row r="115" spans="1:35" s="2" customFormat="1" ht="13.5">
      <c r="A115" s="18"/>
      <c r="B115" s="19" t="s">
        <v>61</v>
      </c>
      <c r="C115" s="6"/>
      <c r="D115" s="25"/>
      <c r="E115" s="13" t="e">
        <f t="shared" si="29"/>
        <v>#DIV/0!</v>
      </c>
      <c r="F115" s="26"/>
      <c r="G115" s="24"/>
      <c r="H115" s="47"/>
      <c r="I115" s="5"/>
      <c r="K115" s="4" t="e">
        <f t="shared" si="16"/>
        <v>#DIV/0!</v>
      </c>
      <c r="L115" s="18"/>
      <c r="N115" s="19" t="e">
        <f t="shared" si="17"/>
        <v>#DIV/0!</v>
      </c>
      <c r="O115" s="5"/>
      <c r="Q115" s="4" t="e">
        <f t="shared" si="18"/>
        <v>#DIV/0!</v>
      </c>
      <c r="R115" s="18"/>
      <c r="T115" s="19" t="e">
        <f t="shared" si="19"/>
        <v>#DIV/0!</v>
      </c>
      <c r="U115" s="5"/>
      <c r="W115" s="4" t="e">
        <f t="shared" si="20"/>
        <v>#DIV/0!</v>
      </c>
      <c r="X115" s="18"/>
      <c r="Z115" s="4" t="e">
        <f t="shared" si="21"/>
        <v>#DIV/0!</v>
      </c>
      <c r="AA115" s="18"/>
      <c r="AC115" s="19" t="e">
        <f t="shared" si="22"/>
        <v>#DIV/0!</v>
      </c>
      <c r="AD115" s="57">
        <f t="shared" si="23"/>
        <v>0</v>
      </c>
      <c r="AE115" s="24">
        <f t="shared" si="24"/>
        <v>0</v>
      </c>
      <c r="AF115" s="62" t="e">
        <f t="shared" si="25"/>
        <v>#DIV/0!</v>
      </c>
      <c r="AG115" s="104"/>
      <c r="AH115" s="109" t="e">
        <f t="shared" si="26"/>
        <v>#DIV/0!</v>
      </c>
      <c r="AI115" s="112"/>
    </row>
    <row r="116" spans="1:35" s="2" customFormat="1" ht="13.5">
      <c r="A116" s="18"/>
      <c r="B116" s="19"/>
      <c r="C116" s="6"/>
      <c r="D116" s="25"/>
      <c r="E116" s="13"/>
      <c r="F116" s="26"/>
      <c r="G116" s="24"/>
      <c r="H116" s="47"/>
      <c r="I116" s="5"/>
      <c r="K116" s="4" t="e">
        <f t="shared" si="16"/>
        <v>#DIV/0!</v>
      </c>
      <c r="L116" s="18"/>
      <c r="N116" s="19" t="e">
        <f t="shared" si="17"/>
        <v>#DIV/0!</v>
      </c>
      <c r="O116" s="5"/>
      <c r="Q116" s="4" t="e">
        <f t="shared" si="18"/>
        <v>#DIV/0!</v>
      </c>
      <c r="R116" s="18"/>
      <c r="T116" s="19" t="e">
        <f t="shared" si="19"/>
        <v>#DIV/0!</v>
      </c>
      <c r="U116" s="5"/>
      <c r="W116" s="4" t="e">
        <f t="shared" si="20"/>
        <v>#DIV/0!</v>
      </c>
      <c r="X116" s="18"/>
      <c r="Z116" s="4" t="e">
        <f t="shared" si="21"/>
        <v>#DIV/0!</v>
      </c>
      <c r="AA116" s="18"/>
      <c r="AC116" s="19" t="e">
        <f t="shared" si="22"/>
        <v>#DIV/0!</v>
      </c>
      <c r="AD116" s="57">
        <f t="shared" si="23"/>
        <v>0</v>
      </c>
      <c r="AE116" s="24">
        <f t="shared" si="24"/>
        <v>0</v>
      </c>
      <c r="AF116" s="62" t="e">
        <f t="shared" si="25"/>
        <v>#DIV/0!</v>
      </c>
      <c r="AG116" s="104"/>
      <c r="AH116" s="109" t="e">
        <f t="shared" si="26"/>
        <v>#DIV/0!</v>
      </c>
      <c r="AI116" s="112"/>
    </row>
    <row r="117" spans="1:35" s="2" customFormat="1" ht="13.5">
      <c r="A117" s="18"/>
      <c r="B117" s="19"/>
      <c r="C117" s="6"/>
      <c r="D117" s="25"/>
      <c r="E117" s="13"/>
      <c r="F117" s="26"/>
      <c r="G117" s="24"/>
      <c r="H117" s="47"/>
      <c r="I117" s="5"/>
      <c r="K117" s="4" t="e">
        <f t="shared" si="16"/>
        <v>#DIV/0!</v>
      </c>
      <c r="L117" s="18"/>
      <c r="N117" s="19" t="e">
        <f t="shared" si="17"/>
        <v>#DIV/0!</v>
      </c>
      <c r="O117" s="5"/>
      <c r="Q117" s="4" t="e">
        <f t="shared" si="18"/>
        <v>#DIV/0!</v>
      </c>
      <c r="R117" s="18"/>
      <c r="T117" s="19" t="e">
        <f t="shared" si="19"/>
        <v>#DIV/0!</v>
      </c>
      <c r="U117" s="5"/>
      <c r="W117" s="4" t="e">
        <f t="shared" si="20"/>
        <v>#DIV/0!</v>
      </c>
      <c r="X117" s="18"/>
      <c r="Z117" s="4" t="e">
        <f t="shared" si="21"/>
        <v>#DIV/0!</v>
      </c>
      <c r="AA117" s="18"/>
      <c r="AC117" s="19" t="e">
        <f t="shared" si="22"/>
        <v>#DIV/0!</v>
      </c>
      <c r="AD117" s="57">
        <f t="shared" si="23"/>
        <v>0</v>
      </c>
      <c r="AE117" s="24">
        <f t="shared" si="24"/>
        <v>0</v>
      </c>
      <c r="AF117" s="62" t="e">
        <f t="shared" si="25"/>
        <v>#DIV/0!</v>
      </c>
      <c r="AG117" s="104"/>
      <c r="AH117" s="109" t="e">
        <f t="shared" si="26"/>
        <v>#DIV/0!</v>
      </c>
      <c r="AI117" s="112"/>
    </row>
    <row r="118" spans="1:35" s="2" customFormat="1" ht="13.5">
      <c r="A118" s="18"/>
      <c r="B118" s="19"/>
      <c r="C118" s="6"/>
      <c r="D118" s="25"/>
      <c r="E118" s="13"/>
      <c r="F118" s="26"/>
      <c r="G118" s="24"/>
      <c r="H118" s="47"/>
      <c r="I118" s="5"/>
      <c r="K118" s="4" t="e">
        <f t="shared" si="16"/>
        <v>#DIV/0!</v>
      </c>
      <c r="L118" s="18"/>
      <c r="N118" s="19" t="e">
        <f t="shared" si="17"/>
        <v>#DIV/0!</v>
      </c>
      <c r="O118" s="5"/>
      <c r="Q118" s="4" t="e">
        <f t="shared" si="18"/>
        <v>#DIV/0!</v>
      </c>
      <c r="R118" s="18"/>
      <c r="T118" s="19" t="e">
        <f t="shared" si="19"/>
        <v>#DIV/0!</v>
      </c>
      <c r="U118" s="5"/>
      <c r="W118" s="4" t="e">
        <f t="shared" si="20"/>
        <v>#DIV/0!</v>
      </c>
      <c r="X118" s="18"/>
      <c r="Z118" s="4" t="e">
        <f t="shared" si="21"/>
        <v>#DIV/0!</v>
      </c>
      <c r="AA118" s="18"/>
      <c r="AC118" s="19" t="e">
        <f t="shared" si="22"/>
        <v>#DIV/0!</v>
      </c>
      <c r="AD118" s="57">
        <f t="shared" si="23"/>
        <v>0</v>
      </c>
      <c r="AE118" s="24">
        <f t="shared" si="24"/>
        <v>0</v>
      </c>
      <c r="AF118" s="62" t="e">
        <f t="shared" si="25"/>
        <v>#DIV/0!</v>
      </c>
      <c r="AG118" s="104"/>
      <c r="AH118" s="109" t="e">
        <f t="shared" si="26"/>
        <v>#DIV/0!</v>
      </c>
      <c r="AI118" s="112"/>
    </row>
    <row r="119" spans="1:35" s="2" customFormat="1" ht="13.5">
      <c r="A119" s="18"/>
      <c r="B119" s="19"/>
      <c r="C119" s="6"/>
      <c r="D119" s="25"/>
      <c r="E119" s="13"/>
      <c r="F119" s="26"/>
      <c r="G119" s="24"/>
      <c r="H119" s="47"/>
      <c r="I119" s="5"/>
      <c r="K119" s="4" t="e">
        <f t="shared" si="16"/>
        <v>#DIV/0!</v>
      </c>
      <c r="L119" s="18"/>
      <c r="N119" s="19" t="e">
        <f t="shared" si="17"/>
        <v>#DIV/0!</v>
      </c>
      <c r="O119" s="5"/>
      <c r="Q119" s="4" t="e">
        <f t="shared" si="18"/>
        <v>#DIV/0!</v>
      </c>
      <c r="R119" s="18"/>
      <c r="T119" s="19" t="e">
        <f t="shared" si="19"/>
        <v>#DIV/0!</v>
      </c>
      <c r="U119" s="5"/>
      <c r="W119" s="4" t="e">
        <f t="shared" si="20"/>
        <v>#DIV/0!</v>
      </c>
      <c r="X119" s="18"/>
      <c r="Z119" s="4" t="e">
        <f t="shared" si="21"/>
        <v>#DIV/0!</v>
      </c>
      <c r="AA119" s="18"/>
      <c r="AC119" s="19" t="e">
        <f t="shared" si="22"/>
        <v>#DIV/0!</v>
      </c>
      <c r="AD119" s="57">
        <f t="shared" si="23"/>
        <v>0</v>
      </c>
      <c r="AE119" s="24">
        <f t="shared" si="24"/>
        <v>0</v>
      </c>
      <c r="AF119" s="62" t="e">
        <f t="shared" si="25"/>
        <v>#DIV/0!</v>
      </c>
      <c r="AG119" s="104"/>
      <c r="AH119" s="109" t="e">
        <f t="shared" si="26"/>
        <v>#DIV/0!</v>
      </c>
      <c r="AI119" s="112"/>
    </row>
    <row r="120" spans="1:35" s="2" customFormat="1" ht="13.5">
      <c r="A120" s="18"/>
      <c r="B120" s="19"/>
      <c r="C120" s="6"/>
      <c r="D120" s="25"/>
      <c r="E120" s="13"/>
      <c r="F120" s="26"/>
      <c r="G120" s="24"/>
      <c r="H120" s="47"/>
      <c r="I120" s="5"/>
      <c r="K120" s="4" t="e">
        <f t="shared" si="16"/>
        <v>#DIV/0!</v>
      </c>
      <c r="L120" s="18"/>
      <c r="N120" s="19" t="e">
        <f t="shared" si="17"/>
        <v>#DIV/0!</v>
      </c>
      <c r="O120" s="5"/>
      <c r="Q120" s="4" t="e">
        <f t="shared" si="18"/>
        <v>#DIV/0!</v>
      </c>
      <c r="R120" s="18"/>
      <c r="T120" s="19" t="e">
        <f t="shared" si="19"/>
        <v>#DIV/0!</v>
      </c>
      <c r="U120" s="5"/>
      <c r="W120" s="4" t="e">
        <f t="shared" si="20"/>
        <v>#DIV/0!</v>
      </c>
      <c r="X120" s="18"/>
      <c r="Z120" s="4" t="e">
        <f t="shared" si="21"/>
        <v>#DIV/0!</v>
      </c>
      <c r="AA120" s="18"/>
      <c r="AC120" s="19" t="e">
        <f t="shared" si="22"/>
        <v>#DIV/0!</v>
      </c>
      <c r="AD120" s="57">
        <f t="shared" si="23"/>
        <v>0</v>
      </c>
      <c r="AE120" s="24">
        <f t="shared" si="24"/>
        <v>0</v>
      </c>
      <c r="AF120" s="62" t="e">
        <f t="shared" si="25"/>
        <v>#DIV/0!</v>
      </c>
      <c r="AG120" s="104"/>
      <c r="AH120" s="109" t="e">
        <f t="shared" si="26"/>
        <v>#DIV/0!</v>
      </c>
      <c r="AI120" s="112"/>
    </row>
    <row r="121" spans="1:35" s="2" customFormat="1" ht="13.5">
      <c r="A121" s="18"/>
      <c r="B121" s="19"/>
      <c r="C121" s="6"/>
      <c r="D121" s="25"/>
      <c r="E121" s="13"/>
      <c r="F121" s="26"/>
      <c r="G121" s="24"/>
      <c r="H121" s="47"/>
      <c r="I121" s="5"/>
      <c r="K121" s="4" t="e">
        <f t="shared" si="16"/>
        <v>#DIV/0!</v>
      </c>
      <c r="L121" s="18"/>
      <c r="N121" s="19" t="e">
        <f t="shared" si="17"/>
        <v>#DIV/0!</v>
      </c>
      <c r="O121" s="5"/>
      <c r="Q121" s="4" t="e">
        <f t="shared" si="18"/>
        <v>#DIV/0!</v>
      </c>
      <c r="R121" s="18"/>
      <c r="T121" s="19" t="e">
        <f t="shared" si="19"/>
        <v>#DIV/0!</v>
      </c>
      <c r="U121" s="5"/>
      <c r="W121" s="4" t="e">
        <f t="shared" si="20"/>
        <v>#DIV/0!</v>
      </c>
      <c r="X121" s="18"/>
      <c r="Z121" s="4" t="e">
        <f t="shared" si="21"/>
        <v>#DIV/0!</v>
      </c>
      <c r="AA121" s="18"/>
      <c r="AC121" s="19" t="e">
        <f t="shared" si="22"/>
        <v>#DIV/0!</v>
      </c>
      <c r="AD121" s="57">
        <f t="shared" si="23"/>
        <v>0</v>
      </c>
      <c r="AE121" s="24">
        <f t="shared" si="24"/>
        <v>0</v>
      </c>
      <c r="AF121" s="62" t="e">
        <f t="shared" si="25"/>
        <v>#DIV/0!</v>
      </c>
      <c r="AG121" s="104"/>
      <c r="AH121" s="109" t="e">
        <f t="shared" si="26"/>
        <v>#DIV/0!</v>
      </c>
      <c r="AI121" s="112"/>
    </row>
    <row r="122" spans="1:35" s="2" customFormat="1" ht="13.5">
      <c r="A122" s="18"/>
      <c r="B122" s="19"/>
      <c r="C122" s="6"/>
      <c r="D122" s="25"/>
      <c r="E122" s="13"/>
      <c r="F122" s="26"/>
      <c r="G122" s="24"/>
      <c r="H122" s="47"/>
      <c r="I122" s="5"/>
      <c r="K122" s="4" t="e">
        <f t="shared" si="16"/>
        <v>#DIV/0!</v>
      </c>
      <c r="L122" s="18"/>
      <c r="N122" s="19" t="e">
        <f t="shared" si="17"/>
        <v>#DIV/0!</v>
      </c>
      <c r="O122" s="5"/>
      <c r="Q122" s="4" t="e">
        <f t="shared" si="18"/>
        <v>#DIV/0!</v>
      </c>
      <c r="R122" s="18"/>
      <c r="T122" s="19" t="e">
        <f t="shared" si="19"/>
        <v>#DIV/0!</v>
      </c>
      <c r="U122" s="5"/>
      <c r="W122" s="4" t="e">
        <f t="shared" si="20"/>
        <v>#DIV/0!</v>
      </c>
      <c r="X122" s="18"/>
      <c r="Z122" s="4" t="e">
        <f t="shared" si="21"/>
        <v>#DIV/0!</v>
      </c>
      <c r="AA122" s="18"/>
      <c r="AC122" s="19" t="e">
        <f t="shared" si="22"/>
        <v>#DIV/0!</v>
      </c>
      <c r="AD122" s="57">
        <f t="shared" si="23"/>
        <v>0</v>
      </c>
      <c r="AE122" s="24">
        <f t="shared" si="24"/>
        <v>0</v>
      </c>
      <c r="AF122" s="62" t="e">
        <f t="shared" si="25"/>
        <v>#DIV/0!</v>
      </c>
      <c r="AG122" s="104"/>
      <c r="AH122" s="109" t="e">
        <f t="shared" si="26"/>
        <v>#DIV/0!</v>
      </c>
      <c r="AI122" s="112"/>
    </row>
    <row r="123" spans="1:35" s="2" customFormat="1" ht="13.5">
      <c r="A123" s="18"/>
      <c r="B123" s="19"/>
      <c r="C123" s="6"/>
      <c r="D123" s="25"/>
      <c r="E123" s="13"/>
      <c r="F123" s="26"/>
      <c r="G123" s="24"/>
      <c r="H123" s="47"/>
      <c r="I123" s="5"/>
      <c r="K123" s="4" t="e">
        <f t="shared" si="16"/>
        <v>#DIV/0!</v>
      </c>
      <c r="L123" s="18"/>
      <c r="N123" s="19" t="e">
        <f t="shared" si="17"/>
        <v>#DIV/0!</v>
      </c>
      <c r="O123" s="5"/>
      <c r="Q123" s="4" t="e">
        <f t="shared" si="18"/>
        <v>#DIV/0!</v>
      </c>
      <c r="R123" s="18"/>
      <c r="T123" s="19" t="e">
        <f t="shared" si="19"/>
        <v>#DIV/0!</v>
      </c>
      <c r="U123" s="5"/>
      <c r="W123" s="4" t="e">
        <f t="shared" si="20"/>
        <v>#DIV/0!</v>
      </c>
      <c r="X123" s="18"/>
      <c r="Z123" s="4" t="e">
        <f t="shared" si="21"/>
        <v>#DIV/0!</v>
      </c>
      <c r="AA123" s="18"/>
      <c r="AC123" s="19" t="e">
        <f t="shared" si="22"/>
        <v>#DIV/0!</v>
      </c>
      <c r="AD123" s="57">
        <f t="shared" si="23"/>
        <v>0</v>
      </c>
      <c r="AE123" s="24">
        <f t="shared" si="24"/>
        <v>0</v>
      </c>
      <c r="AF123" s="62" t="e">
        <f t="shared" si="25"/>
        <v>#DIV/0!</v>
      </c>
      <c r="AG123" s="104"/>
      <c r="AH123" s="109" t="e">
        <f t="shared" si="26"/>
        <v>#DIV/0!</v>
      </c>
      <c r="AI123" s="112"/>
    </row>
    <row r="124" spans="1:35" s="2" customFormat="1" ht="13.5">
      <c r="A124" s="18"/>
      <c r="B124" s="19"/>
      <c r="C124" s="6"/>
      <c r="D124" s="25"/>
      <c r="E124" s="13"/>
      <c r="F124" s="26"/>
      <c r="G124" s="24"/>
      <c r="H124" s="47"/>
      <c r="I124" s="5"/>
      <c r="K124" s="4" t="e">
        <f t="shared" si="16"/>
        <v>#DIV/0!</v>
      </c>
      <c r="L124" s="18"/>
      <c r="N124" s="19" t="e">
        <f t="shared" si="17"/>
        <v>#DIV/0!</v>
      </c>
      <c r="O124" s="5"/>
      <c r="Q124" s="4" t="e">
        <f t="shared" si="18"/>
        <v>#DIV/0!</v>
      </c>
      <c r="R124" s="18"/>
      <c r="T124" s="19" t="e">
        <f t="shared" si="19"/>
        <v>#DIV/0!</v>
      </c>
      <c r="U124" s="5"/>
      <c r="W124" s="4" t="e">
        <f t="shared" si="20"/>
        <v>#DIV/0!</v>
      </c>
      <c r="X124" s="18"/>
      <c r="Z124" s="4" t="e">
        <f t="shared" si="21"/>
        <v>#DIV/0!</v>
      </c>
      <c r="AA124" s="18"/>
      <c r="AC124" s="19" t="e">
        <f t="shared" si="22"/>
        <v>#DIV/0!</v>
      </c>
      <c r="AD124" s="57">
        <f t="shared" si="23"/>
        <v>0</v>
      </c>
      <c r="AE124" s="24">
        <f t="shared" si="24"/>
        <v>0</v>
      </c>
      <c r="AF124" s="62" t="e">
        <f t="shared" si="25"/>
        <v>#DIV/0!</v>
      </c>
      <c r="AG124" s="104"/>
      <c r="AH124" s="109" t="e">
        <f t="shared" si="26"/>
        <v>#DIV/0!</v>
      </c>
      <c r="AI124" s="112"/>
    </row>
    <row r="125" spans="1:35" s="2" customFormat="1" ht="14.25" thickBot="1">
      <c r="A125" s="18" t="s">
        <v>11</v>
      </c>
      <c r="B125" s="19"/>
      <c r="C125" s="6">
        <v>9</v>
      </c>
      <c r="D125" s="25">
        <v>0</v>
      </c>
      <c r="E125" s="13">
        <v>0</v>
      </c>
      <c r="F125" s="26"/>
      <c r="G125" s="24"/>
      <c r="H125" s="47"/>
      <c r="I125" s="5"/>
      <c r="K125" s="4" t="e">
        <f t="shared" si="16"/>
        <v>#DIV/0!</v>
      </c>
      <c r="L125" s="18"/>
      <c r="N125" s="19" t="e">
        <f t="shared" si="17"/>
        <v>#DIV/0!</v>
      </c>
      <c r="O125" s="5"/>
      <c r="Q125" s="4" t="e">
        <f t="shared" si="18"/>
        <v>#DIV/0!</v>
      </c>
      <c r="R125" s="18"/>
      <c r="T125" s="19" t="e">
        <f t="shared" si="19"/>
        <v>#DIV/0!</v>
      </c>
      <c r="U125" s="5"/>
      <c r="W125" s="4" t="e">
        <f t="shared" si="20"/>
        <v>#DIV/0!</v>
      </c>
      <c r="X125" s="18"/>
      <c r="Z125" s="4" t="e">
        <f t="shared" si="21"/>
        <v>#DIV/0!</v>
      </c>
      <c r="AA125" s="18"/>
      <c r="AC125" s="19" t="e">
        <f t="shared" si="22"/>
        <v>#DIV/0!</v>
      </c>
      <c r="AD125" s="57">
        <f t="shared" si="23"/>
        <v>9</v>
      </c>
      <c r="AE125" s="24">
        <f t="shared" si="24"/>
        <v>0</v>
      </c>
      <c r="AF125" s="62">
        <f t="shared" si="25"/>
        <v>0</v>
      </c>
      <c r="AG125" s="105"/>
      <c r="AH125" s="109">
        <f t="shared" si="26"/>
        <v>9</v>
      </c>
      <c r="AI125" s="112"/>
    </row>
    <row r="126" spans="1:35" s="82" customFormat="1" ht="14.25" thickBot="1">
      <c r="A126" s="83" t="s">
        <v>128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1"/>
      <c r="AG126" s="106"/>
      <c r="AH126" s="108" t="s">
        <v>131</v>
      </c>
      <c r="AI126" s="111"/>
    </row>
    <row r="127" spans="1:35" s="2" customFormat="1" ht="13.5">
      <c r="A127" s="92" t="s">
        <v>71</v>
      </c>
      <c r="B127" s="94"/>
      <c r="C127" s="6" t="s">
        <v>29</v>
      </c>
      <c r="D127" s="25" t="s">
        <v>19</v>
      </c>
      <c r="E127" s="13" t="s">
        <v>18</v>
      </c>
      <c r="F127" s="7" t="s">
        <v>39</v>
      </c>
      <c r="G127" s="8" t="s">
        <v>121</v>
      </c>
      <c r="H127" s="30" t="s">
        <v>120</v>
      </c>
      <c r="I127" s="5"/>
      <c r="K127" s="4" t="e">
        <f t="shared" ref="K127:K146" si="30">J127/I127</f>
        <v>#DIV/0!</v>
      </c>
      <c r="L127" s="18"/>
      <c r="N127" s="19" t="e">
        <f t="shared" ref="N127:N146" si="31">M127/L127</f>
        <v>#DIV/0!</v>
      </c>
      <c r="O127" s="5"/>
      <c r="Q127" s="4" t="e">
        <f t="shared" ref="Q127:Q146" si="32">P127/O127</f>
        <v>#DIV/0!</v>
      </c>
      <c r="R127" s="18"/>
      <c r="T127" s="19" t="e">
        <f t="shared" ref="T127:T146" si="33">S127/R127</f>
        <v>#DIV/0!</v>
      </c>
      <c r="U127" s="5"/>
      <c r="W127" s="4" t="e">
        <f t="shared" ref="W127:W146" si="34">V127/U127</f>
        <v>#DIV/0!</v>
      </c>
      <c r="X127" s="18"/>
      <c r="Z127" s="4" t="e">
        <f t="shared" ref="Z127:Z146" si="35">Y127/X127</f>
        <v>#DIV/0!</v>
      </c>
      <c r="AA127" s="18"/>
      <c r="AC127" s="19" t="e">
        <f t="shared" ref="AC127:AC146" si="36">AB127/AA127</f>
        <v>#DIV/0!</v>
      </c>
      <c r="AD127" s="59" t="s">
        <v>73</v>
      </c>
      <c r="AE127" s="52" t="s">
        <v>74</v>
      </c>
      <c r="AF127" s="34" t="s">
        <v>15</v>
      </c>
      <c r="AG127" s="103" t="s">
        <v>108</v>
      </c>
      <c r="AH127" s="109"/>
      <c r="AI127" s="112"/>
    </row>
    <row r="128" spans="1:35" s="2" customFormat="1" ht="13.5">
      <c r="A128" s="95"/>
      <c r="B128" s="94"/>
      <c r="C128" s="6" t="s">
        <v>12</v>
      </c>
      <c r="D128" s="25" t="s">
        <v>13</v>
      </c>
      <c r="E128" s="13" t="s">
        <v>15</v>
      </c>
      <c r="F128" s="9" t="s">
        <v>115</v>
      </c>
      <c r="G128" s="25" t="s">
        <v>116</v>
      </c>
      <c r="H128" s="10" t="s">
        <v>15</v>
      </c>
      <c r="I128" s="5"/>
      <c r="K128" s="4" t="e">
        <f t="shared" si="30"/>
        <v>#DIV/0!</v>
      </c>
      <c r="L128" s="18"/>
      <c r="N128" s="19" t="e">
        <f t="shared" si="31"/>
        <v>#DIV/0!</v>
      </c>
      <c r="O128" s="5"/>
      <c r="Q128" s="4" t="e">
        <f t="shared" si="32"/>
        <v>#DIV/0!</v>
      </c>
      <c r="R128" s="18"/>
      <c r="T128" s="19" t="e">
        <f t="shared" si="33"/>
        <v>#DIV/0!</v>
      </c>
      <c r="U128" s="5"/>
      <c r="W128" s="4" t="e">
        <f t="shared" si="34"/>
        <v>#DIV/0!</v>
      </c>
      <c r="X128" s="18"/>
      <c r="Z128" s="4" t="e">
        <f t="shared" si="35"/>
        <v>#DIV/0!</v>
      </c>
      <c r="AA128" s="18"/>
      <c r="AC128" s="19" t="e">
        <f t="shared" si="36"/>
        <v>#DIV/0!</v>
      </c>
      <c r="AD128" s="57"/>
      <c r="AE128" s="24"/>
      <c r="AF128" s="62"/>
      <c r="AG128" s="104"/>
      <c r="AH128" s="109"/>
      <c r="AI128" s="112"/>
    </row>
    <row r="129" spans="1:35" ht="13.5">
      <c r="A129" s="18" t="s">
        <v>102</v>
      </c>
      <c r="B129" s="19"/>
      <c r="C129" s="6" t="s">
        <v>16</v>
      </c>
      <c r="D129" s="25" t="s">
        <v>16</v>
      </c>
      <c r="E129" s="13" t="s">
        <v>28</v>
      </c>
      <c r="F129" s="9" t="s">
        <v>16</v>
      </c>
      <c r="G129" s="25" t="s">
        <v>16</v>
      </c>
      <c r="H129" s="47" t="s">
        <v>123</v>
      </c>
      <c r="I129" s="5"/>
      <c r="J129" s="2"/>
      <c r="K129" s="4" t="e">
        <f t="shared" si="30"/>
        <v>#DIV/0!</v>
      </c>
      <c r="L129" s="18"/>
      <c r="M129" s="2"/>
      <c r="N129" s="19" t="e">
        <f t="shared" si="31"/>
        <v>#DIV/0!</v>
      </c>
      <c r="O129" s="5"/>
      <c r="P129" s="2"/>
      <c r="Q129" s="4" t="e">
        <f t="shared" si="32"/>
        <v>#DIV/0!</v>
      </c>
      <c r="R129" s="18"/>
      <c r="S129" s="2"/>
      <c r="T129" s="19" t="e">
        <f t="shared" si="33"/>
        <v>#DIV/0!</v>
      </c>
      <c r="U129" s="5"/>
      <c r="V129" s="2"/>
      <c r="W129" s="4" t="e">
        <f t="shared" si="34"/>
        <v>#DIV/0!</v>
      </c>
      <c r="X129" s="18"/>
      <c r="Y129" s="2"/>
      <c r="Z129" s="4" t="e">
        <f t="shared" si="35"/>
        <v>#DIV/0!</v>
      </c>
      <c r="AA129" s="18"/>
      <c r="AB129" s="2"/>
      <c r="AC129" s="19" t="e">
        <f t="shared" si="36"/>
        <v>#DIV/0!</v>
      </c>
      <c r="AD129" s="57"/>
      <c r="AE129" s="24"/>
      <c r="AF129" s="62"/>
      <c r="AG129" s="104"/>
      <c r="AH129" s="109"/>
      <c r="AI129" s="112"/>
    </row>
    <row r="130" spans="1:35" ht="13.5">
      <c r="A130" s="18" t="s">
        <v>130</v>
      </c>
      <c r="B130" s="19" t="s">
        <v>126</v>
      </c>
      <c r="C130" s="6"/>
      <c r="D130" s="25"/>
      <c r="E130" s="13"/>
      <c r="F130" s="26" t="s">
        <v>2</v>
      </c>
      <c r="G130" s="48" t="s">
        <v>1</v>
      </c>
      <c r="H130" s="47" t="s">
        <v>125</v>
      </c>
      <c r="I130" s="5"/>
      <c r="J130" s="2"/>
      <c r="K130" s="4" t="e">
        <f t="shared" si="30"/>
        <v>#DIV/0!</v>
      </c>
      <c r="L130" s="18"/>
      <c r="M130" s="2"/>
      <c r="N130" s="19" t="e">
        <f t="shared" si="31"/>
        <v>#DIV/0!</v>
      </c>
      <c r="O130" s="5"/>
      <c r="P130" s="2"/>
      <c r="Q130" s="4" t="e">
        <f t="shared" si="32"/>
        <v>#DIV/0!</v>
      </c>
      <c r="R130" s="18"/>
      <c r="S130" s="2"/>
      <c r="T130" s="19" t="e">
        <f t="shared" si="33"/>
        <v>#DIV/0!</v>
      </c>
      <c r="U130" s="5"/>
      <c r="V130" s="2"/>
      <c r="W130" s="4" t="e">
        <f t="shared" si="34"/>
        <v>#DIV/0!</v>
      </c>
      <c r="X130" s="18"/>
      <c r="Y130" s="2"/>
      <c r="Z130" s="4" t="e">
        <f t="shared" si="35"/>
        <v>#DIV/0!</v>
      </c>
      <c r="AA130" s="18"/>
      <c r="AB130" s="2"/>
      <c r="AC130" s="19" t="e">
        <f t="shared" si="36"/>
        <v>#DIV/0!</v>
      </c>
      <c r="AD130" s="57">
        <f t="shared" ref="AD130:AD146" si="37">SUM(C130,F130,I130,L130,O130,R130,U130,X130,AA130)</f>
        <v>0</v>
      </c>
      <c r="AE130" s="24">
        <f t="shared" ref="AE130:AE146" si="38">SUM(D130,G130,J130,M130,P130,S130,V130,Y130,AB130)</f>
        <v>0</v>
      </c>
      <c r="AF130" s="62" t="e">
        <f t="shared" ref="AF130:AF146" si="39">AE130/AD130</f>
        <v>#DIV/0!</v>
      </c>
      <c r="AG130" s="104"/>
      <c r="AH130" s="109" t="e">
        <f t="shared" si="26"/>
        <v>#DIV/0!</v>
      </c>
      <c r="AI130" s="112"/>
    </row>
    <row r="131" spans="1:35" ht="13.5">
      <c r="A131" s="18" t="s">
        <v>104</v>
      </c>
      <c r="B131" s="19" t="s">
        <v>103</v>
      </c>
      <c r="C131" s="6"/>
      <c r="D131" s="25"/>
      <c r="E131" s="13" t="e">
        <f>D131/C131</f>
        <v>#DIV/0!</v>
      </c>
      <c r="F131" s="26"/>
      <c r="G131" s="24"/>
      <c r="H131" s="47"/>
      <c r="I131" s="5"/>
      <c r="J131" s="2"/>
      <c r="K131" s="4" t="e">
        <f t="shared" si="30"/>
        <v>#DIV/0!</v>
      </c>
      <c r="L131" s="18"/>
      <c r="M131" s="2"/>
      <c r="N131" s="19" t="e">
        <f t="shared" si="31"/>
        <v>#DIV/0!</v>
      </c>
      <c r="O131" s="5"/>
      <c r="P131" s="2"/>
      <c r="Q131" s="4" t="e">
        <f t="shared" si="32"/>
        <v>#DIV/0!</v>
      </c>
      <c r="R131" s="18"/>
      <c r="S131" s="2"/>
      <c r="T131" s="19" t="e">
        <f t="shared" si="33"/>
        <v>#DIV/0!</v>
      </c>
      <c r="U131" s="5"/>
      <c r="V131" s="2"/>
      <c r="W131" s="4" t="e">
        <f t="shared" si="34"/>
        <v>#DIV/0!</v>
      </c>
      <c r="X131" s="18"/>
      <c r="Y131" s="2"/>
      <c r="Z131" s="4" t="e">
        <f t="shared" si="35"/>
        <v>#DIV/0!</v>
      </c>
      <c r="AA131" s="18"/>
      <c r="AB131" s="2"/>
      <c r="AC131" s="19" t="e">
        <f t="shared" si="36"/>
        <v>#DIV/0!</v>
      </c>
      <c r="AD131" s="57">
        <f t="shared" si="37"/>
        <v>0</v>
      </c>
      <c r="AE131" s="24">
        <f t="shared" si="38"/>
        <v>0</v>
      </c>
      <c r="AF131" s="62" t="e">
        <f t="shared" si="39"/>
        <v>#DIV/0!</v>
      </c>
      <c r="AG131" s="104"/>
      <c r="AH131" s="109" t="e">
        <f t="shared" si="26"/>
        <v>#DIV/0!</v>
      </c>
      <c r="AI131" s="112"/>
    </row>
    <row r="132" spans="1:35" ht="13.5">
      <c r="A132" s="18" t="s">
        <v>107</v>
      </c>
      <c r="B132" s="19" t="s">
        <v>105</v>
      </c>
      <c r="C132" s="6"/>
      <c r="D132" s="25"/>
      <c r="E132" s="13"/>
      <c r="F132" s="26">
        <v>2</v>
      </c>
      <c r="G132" s="24">
        <v>1</v>
      </c>
      <c r="H132" s="47">
        <f t="shared" ref="H132:H133" si="40">G132/F132</f>
        <v>0.5</v>
      </c>
      <c r="I132" s="5"/>
      <c r="J132" s="2"/>
      <c r="K132" s="4" t="e">
        <f t="shared" si="30"/>
        <v>#DIV/0!</v>
      </c>
      <c r="L132" s="18"/>
      <c r="M132" s="2"/>
      <c r="N132" s="19" t="e">
        <f t="shared" si="31"/>
        <v>#DIV/0!</v>
      </c>
      <c r="O132" s="5"/>
      <c r="P132" s="2"/>
      <c r="Q132" s="4" t="e">
        <f t="shared" si="32"/>
        <v>#DIV/0!</v>
      </c>
      <c r="R132" s="18"/>
      <c r="S132" s="2"/>
      <c r="T132" s="19" t="e">
        <f t="shared" si="33"/>
        <v>#DIV/0!</v>
      </c>
      <c r="U132" s="5"/>
      <c r="V132" s="2"/>
      <c r="W132" s="4" t="e">
        <f t="shared" si="34"/>
        <v>#DIV/0!</v>
      </c>
      <c r="X132" s="18"/>
      <c r="Y132" s="2"/>
      <c r="Z132" s="4" t="e">
        <f t="shared" si="35"/>
        <v>#DIV/0!</v>
      </c>
      <c r="AA132" s="18"/>
      <c r="AB132" s="2"/>
      <c r="AC132" s="19" t="e">
        <f t="shared" si="36"/>
        <v>#DIV/0!</v>
      </c>
      <c r="AD132" s="57">
        <f t="shared" si="37"/>
        <v>2</v>
      </c>
      <c r="AE132" s="24">
        <f t="shared" si="38"/>
        <v>1</v>
      </c>
      <c r="AF132" s="62">
        <f t="shared" si="39"/>
        <v>0.5</v>
      </c>
      <c r="AG132" s="104"/>
      <c r="AH132" s="109">
        <f t="shared" si="26"/>
        <v>8</v>
      </c>
      <c r="AI132" s="112"/>
    </row>
    <row r="133" spans="1:35" ht="13.5">
      <c r="A133" s="18" t="s">
        <v>107</v>
      </c>
      <c r="B133" s="19" t="s">
        <v>106</v>
      </c>
      <c r="C133" s="6"/>
      <c r="D133" s="25"/>
      <c r="E133" s="13"/>
      <c r="F133" s="26">
        <v>1</v>
      </c>
      <c r="G133" s="24">
        <v>0</v>
      </c>
      <c r="H133" s="47">
        <f t="shared" si="40"/>
        <v>0</v>
      </c>
      <c r="I133" s="5"/>
      <c r="J133" s="2"/>
      <c r="K133" s="4" t="e">
        <f t="shared" si="30"/>
        <v>#DIV/0!</v>
      </c>
      <c r="L133" s="18"/>
      <c r="M133" s="2"/>
      <c r="N133" s="19" t="e">
        <f t="shared" si="31"/>
        <v>#DIV/0!</v>
      </c>
      <c r="O133" s="5"/>
      <c r="P133" s="2"/>
      <c r="Q133" s="4" t="e">
        <f t="shared" si="32"/>
        <v>#DIV/0!</v>
      </c>
      <c r="R133" s="18"/>
      <c r="S133" s="2"/>
      <c r="T133" s="19" t="e">
        <f t="shared" si="33"/>
        <v>#DIV/0!</v>
      </c>
      <c r="U133" s="5"/>
      <c r="V133" s="2"/>
      <c r="W133" s="4" t="e">
        <f t="shared" si="34"/>
        <v>#DIV/0!</v>
      </c>
      <c r="X133" s="18"/>
      <c r="Y133" s="2"/>
      <c r="Z133" s="4" t="e">
        <f t="shared" si="35"/>
        <v>#DIV/0!</v>
      </c>
      <c r="AA133" s="18"/>
      <c r="AB133" s="2"/>
      <c r="AC133" s="19" t="e">
        <f t="shared" si="36"/>
        <v>#DIV/0!</v>
      </c>
      <c r="AD133" s="57">
        <f t="shared" si="37"/>
        <v>1</v>
      </c>
      <c r="AE133" s="24">
        <f t="shared" si="38"/>
        <v>0</v>
      </c>
      <c r="AF133" s="62">
        <f t="shared" si="39"/>
        <v>0</v>
      </c>
      <c r="AG133" s="104"/>
      <c r="AH133" s="109">
        <f t="shared" si="26"/>
        <v>1</v>
      </c>
      <c r="AI133" s="112"/>
    </row>
    <row r="134" spans="1:35" ht="13.5">
      <c r="A134" s="18"/>
      <c r="B134" s="19"/>
      <c r="C134" s="6"/>
      <c r="D134" s="25"/>
      <c r="E134" s="13"/>
      <c r="F134" s="26"/>
      <c r="G134" s="24"/>
      <c r="H134" s="47"/>
      <c r="I134" s="5"/>
      <c r="J134" s="2"/>
      <c r="K134" s="4" t="e">
        <f t="shared" si="30"/>
        <v>#DIV/0!</v>
      </c>
      <c r="L134" s="18"/>
      <c r="M134" s="2"/>
      <c r="N134" s="19" t="e">
        <f t="shared" si="31"/>
        <v>#DIV/0!</v>
      </c>
      <c r="O134" s="5"/>
      <c r="P134" s="2"/>
      <c r="Q134" s="4" t="e">
        <f t="shared" si="32"/>
        <v>#DIV/0!</v>
      </c>
      <c r="R134" s="18"/>
      <c r="S134" s="2"/>
      <c r="T134" s="19" t="e">
        <f t="shared" si="33"/>
        <v>#DIV/0!</v>
      </c>
      <c r="U134" s="5"/>
      <c r="V134" s="2"/>
      <c r="W134" s="4" t="e">
        <f t="shared" si="34"/>
        <v>#DIV/0!</v>
      </c>
      <c r="X134" s="18"/>
      <c r="Y134" s="2"/>
      <c r="Z134" s="4" t="e">
        <f t="shared" si="35"/>
        <v>#DIV/0!</v>
      </c>
      <c r="AA134" s="18"/>
      <c r="AB134" s="2"/>
      <c r="AC134" s="19" t="e">
        <f t="shared" si="36"/>
        <v>#DIV/0!</v>
      </c>
      <c r="AD134" s="57">
        <f t="shared" si="37"/>
        <v>0</v>
      </c>
      <c r="AE134" s="24">
        <f t="shared" si="38"/>
        <v>0</v>
      </c>
      <c r="AF134" s="62" t="e">
        <f t="shared" si="39"/>
        <v>#DIV/0!</v>
      </c>
      <c r="AG134" s="104"/>
      <c r="AH134" s="109" t="e">
        <f t="shared" ref="AH134:AH168" si="41">AD134+AE134+(10*AF134)</f>
        <v>#DIV/0!</v>
      </c>
      <c r="AI134" s="112"/>
    </row>
    <row r="135" spans="1:35" ht="13.5">
      <c r="A135" s="18"/>
      <c r="B135" s="19"/>
      <c r="C135" s="6"/>
      <c r="D135" s="25"/>
      <c r="E135" s="13"/>
      <c r="F135" s="26"/>
      <c r="G135" s="24"/>
      <c r="H135" s="47"/>
      <c r="I135" s="5"/>
      <c r="J135" s="2"/>
      <c r="K135" s="4" t="e">
        <f t="shared" si="30"/>
        <v>#DIV/0!</v>
      </c>
      <c r="L135" s="18"/>
      <c r="M135" s="2"/>
      <c r="N135" s="19" t="e">
        <f t="shared" si="31"/>
        <v>#DIV/0!</v>
      </c>
      <c r="O135" s="5"/>
      <c r="P135" s="2"/>
      <c r="Q135" s="4" t="e">
        <f t="shared" si="32"/>
        <v>#DIV/0!</v>
      </c>
      <c r="R135" s="18"/>
      <c r="S135" s="2"/>
      <c r="T135" s="19" t="e">
        <f t="shared" si="33"/>
        <v>#DIV/0!</v>
      </c>
      <c r="U135" s="5"/>
      <c r="V135" s="2"/>
      <c r="W135" s="4" t="e">
        <f t="shared" si="34"/>
        <v>#DIV/0!</v>
      </c>
      <c r="X135" s="18"/>
      <c r="Y135" s="2"/>
      <c r="Z135" s="4" t="e">
        <f t="shared" si="35"/>
        <v>#DIV/0!</v>
      </c>
      <c r="AA135" s="18"/>
      <c r="AB135" s="2"/>
      <c r="AC135" s="19" t="e">
        <f t="shared" si="36"/>
        <v>#DIV/0!</v>
      </c>
      <c r="AD135" s="57">
        <f t="shared" si="37"/>
        <v>0</v>
      </c>
      <c r="AE135" s="24">
        <f t="shared" si="38"/>
        <v>0</v>
      </c>
      <c r="AF135" s="62" t="e">
        <f t="shared" si="39"/>
        <v>#DIV/0!</v>
      </c>
      <c r="AG135" s="104"/>
      <c r="AH135" s="109" t="e">
        <f t="shared" si="41"/>
        <v>#DIV/0!</v>
      </c>
      <c r="AI135" s="112"/>
    </row>
    <row r="136" spans="1:35" ht="13.5">
      <c r="A136" s="18"/>
      <c r="B136" s="19"/>
      <c r="C136" s="6"/>
      <c r="D136" s="25"/>
      <c r="E136" s="13"/>
      <c r="F136" s="26"/>
      <c r="G136" s="24"/>
      <c r="H136" s="47"/>
      <c r="I136" s="5"/>
      <c r="J136" s="2"/>
      <c r="K136" s="4" t="e">
        <f t="shared" si="30"/>
        <v>#DIV/0!</v>
      </c>
      <c r="L136" s="18"/>
      <c r="M136" s="2"/>
      <c r="N136" s="19" t="e">
        <f t="shared" si="31"/>
        <v>#DIV/0!</v>
      </c>
      <c r="O136" s="5"/>
      <c r="P136" s="2"/>
      <c r="Q136" s="4" t="e">
        <f t="shared" si="32"/>
        <v>#DIV/0!</v>
      </c>
      <c r="R136" s="18"/>
      <c r="S136" s="2"/>
      <c r="T136" s="19" t="e">
        <f t="shared" si="33"/>
        <v>#DIV/0!</v>
      </c>
      <c r="U136" s="5"/>
      <c r="V136" s="2"/>
      <c r="W136" s="4" t="e">
        <f t="shared" si="34"/>
        <v>#DIV/0!</v>
      </c>
      <c r="X136" s="18"/>
      <c r="Y136" s="2"/>
      <c r="Z136" s="4" t="e">
        <f t="shared" si="35"/>
        <v>#DIV/0!</v>
      </c>
      <c r="AA136" s="18"/>
      <c r="AB136" s="2"/>
      <c r="AC136" s="19" t="e">
        <f t="shared" si="36"/>
        <v>#DIV/0!</v>
      </c>
      <c r="AD136" s="57">
        <f t="shared" si="37"/>
        <v>0</v>
      </c>
      <c r="AE136" s="24">
        <f t="shared" si="38"/>
        <v>0</v>
      </c>
      <c r="AF136" s="62" t="e">
        <f t="shared" si="39"/>
        <v>#DIV/0!</v>
      </c>
      <c r="AG136" s="104"/>
      <c r="AH136" s="109" t="e">
        <f t="shared" si="41"/>
        <v>#DIV/0!</v>
      </c>
      <c r="AI136" s="112"/>
    </row>
    <row r="137" spans="1:35" ht="13.5">
      <c r="A137" s="18"/>
      <c r="B137" s="19"/>
      <c r="C137" s="6"/>
      <c r="D137" s="25"/>
      <c r="E137" s="13"/>
      <c r="F137" s="26"/>
      <c r="G137" s="24"/>
      <c r="H137" s="47"/>
      <c r="I137" s="5"/>
      <c r="J137" s="2"/>
      <c r="K137" s="4" t="e">
        <f t="shared" si="30"/>
        <v>#DIV/0!</v>
      </c>
      <c r="L137" s="18"/>
      <c r="M137" s="2"/>
      <c r="N137" s="19" t="e">
        <f t="shared" si="31"/>
        <v>#DIV/0!</v>
      </c>
      <c r="O137" s="5"/>
      <c r="P137" s="2"/>
      <c r="Q137" s="4" t="e">
        <f t="shared" si="32"/>
        <v>#DIV/0!</v>
      </c>
      <c r="R137" s="18"/>
      <c r="S137" s="2"/>
      <c r="T137" s="19" t="e">
        <f t="shared" si="33"/>
        <v>#DIV/0!</v>
      </c>
      <c r="U137" s="5"/>
      <c r="V137" s="2"/>
      <c r="W137" s="4" t="e">
        <f t="shared" si="34"/>
        <v>#DIV/0!</v>
      </c>
      <c r="X137" s="18"/>
      <c r="Y137" s="2"/>
      <c r="Z137" s="4" t="e">
        <f t="shared" si="35"/>
        <v>#DIV/0!</v>
      </c>
      <c r="AA137" s="18"/>
      <c r="AB137" s="2"/>
      <c r="AC137" s="19" t="e">
        <f t="shared" si="36"/>
        <v>#DIV/0!</v>
      </c>
      <c r="AD137" s="57">
        <f t="shared" si="37"/>
        <v>0</v>
      </c>
      <c r="AE137" s="24">
        <f t="shared" si="38"/>
        <v>0</v>
      </c>
      <c r="AF137" s="62" t="e">
        <f t="shared" si="39"/>
        <v>#DIV/0!</v>
      </c>
      <c r="AG137" s="104"/>
      <c r="AH137" s="109" t="e">
        <f t="shared" si="41"/>
        <v>#DIV/0!</v>
      </c>
      <c r="AI137" s="112"/>
    </row>
    <row r="138" spans="1:35" ht="13.5">
      <c r="A138" s="18"/>
      <c r="B138" s="19"/>
      <c r="C138" s="6"/>
      <c r="D138" s="25"/>
      <c r="E138" s="13"/>
      <c r="F138" s="26"/>
      <c r="G138" s="24"/>
      <c r="H138" s="47"/>
      <c r="I138" s="5"/>
      <c r="J138" s="2"/>
      <c r="K138" s="4" t="e">
        <f t="shared" si="30"/>
        <v>#DIV/0!</v>
      </c>
      <c r="L138" s="18"/>
      <c r="M138" s="2"/>
      <c r="N138" s="19" t="e">
        <f t="shared" si="31"/>
        <v>#DIV/0!</v>
      </c>
      <c r="O138" s="5"/>
      <c r="P138" s="2"/>
      <c r="Q138" s="4" t="e">
        <f t="shared" si="32"/>
        <v>#DIV/0!</v>
      </c>
      <c r="R138" s="18"/>
      <c r="S138" s="2"/>
      <c r="T138" s="19" t="e">
        <f t="shared" si="33"/>
        <v>#DIV/0!</v>
      </c>
      <c r="U138" s="5"/>
      <c r="V138" s="2"/>
      <c r="W138" s="4" t="e">
        <f t="shared" si="34"/>
        <v>#DIV/0!</v>
      </c>
      <c r="X138" s="18"/>
      <c r="Y138" s="2"/>
      <c r="Z138" s="4" t="e">
        <f t="shared" si="35"/>
        <v>#DIV/0!</v>
      </c>
      <c r="AA138" s="18"/>
      <c r="AB138" s="2"/>
      <c r="AC138" s="19" t="e">
        <f t="shared" si="36"/>
        <v>#DIV/0!</v>
      </c>
      <c r="AD138" s="57">
        <f t="shared" si="37"/>
        <v>0</v>
      </c>
      <c r="AE138" s="24">
        <f t="shared" si="38"/>
        <v>0</v>
      </c>
      <c r="AF138" s="62" t="e">
        <f t="shared" si="39"/>
        <v>#DIV/0!</v>
      </c>
      <c r="AG138" s="104"/>
      <c r="AH138" s="109" t="e">
        <f t="shared" si="41"/>
        <v>#DIV/0!</v>
      </c>
      <c r="AI138" s="112"/>
    </row>
    <row r="139" spans="1:35" ht="13.5">
      <c r="A139" s="18"/>
      <c r="B139" s="19"/>
      <c r="C139" s="6"/>
      <c r="D139" s="25"/>
      <c r="E139" s="13"/>
      <c r="F139" s="26"/>
      <c r="G139" s="24"/>
      <c r="H139" s="47"/>
      <c r="I139" s="5"/>
      <c r="J139" s="2"/>
      <c r="K139" s="4" t="e">
        <f t="shared" si="30"/>
        <v>#DIV/0!</v>
      </c>
      <c r="L139" s="18"/>
      <c r="M139" s="2"/>
      <c r="N139" s="19" t="e">
        <f t="shared" si="31"/>
        <v>#DIV/0!</v>
      </c>
      <c r="O139" s="5"/>
      <c r="P139" s="2"/>
      <c r="Q139" s="4" t="e">
        <f t="shared" si="32"/>
        <v>#DIV/0!</v>
      </c>
      <c r="R139" s="18"/>
      <c r="S139" s="2"/>
      <c r="T139" s="19" t="e">
        <f t="shared" si="33"/>
        <v>#DIV/0!</v>
      </c>
      <c r="U139" s="5"/>
      <c r="V139" s="2"/>
      <c r="W139" s="4" t="e">
        <f t="shared" si="34"/>
        <v>#DIV/0!</v>
      </c>
      <c r="X139" s="18"/>
      <c r="Y139" s="2"/>
      <c r="Z139" s="4" t="e">
        <f t="shared" si="35"/>
        <v>#DIV/0!</v>
      </c>
      <c r="AA139" s="18"/>
      <c r="AB139" s="2"/>
      <c r="AC139" s="19" t="e">
        <f t="shared" si="36"/>
        <v>#DIV/0!</v>
      </c>
      <c r="AD139" s="57">
        <f t="shared" si="37"/>
        <v>0</v>
      </c>
      <c r="AE139" s="24">
        <f t="shared" si="38"/>
        <v>0</v>
      </c>
      <c r="AF139" s="62" t="e">
        <f t="shared" si="39"/>
        <v>#DIV/0!</v>
      </c>
      <c r="AG139" s="104"/>
      <c r="AH139" s="109" t="e">
        <f t="shared" si="41"/>
        <v>#DIV/0!</v>
      </c>
      <c r="AI139" s="112"/>
    </row>
    <row r="140" spans="1:35" ht="13.5">
      <c r="A140" s="18"/>
      <c r="B140" s="19"/>
      <c r="C140" s="6"/>
      <c r="D140" s="25"/>
      <c r="E140" s="13"/>
      <c r="F140" s="26"/>
      <c r="G140" s="24"/>
      <c r="H140" s="47"/>
      <c r="I140" s="5"/>
      <c r="J140" s="2"/>
      <c r="K140" s="4" t="e">
        <f t="shared" si="30"/>
        <v>#DIV/0!</v>
      </c>
      <c r="L140" s="18"/>
      <c r="M140" s="2"/>
      <c r="N140" s="19" t="e">
        <f t="shared" si="31"/>
        <v>#DIV/0!</v>
      </c>
      <c r="O140" s="5"/>
      <c r="P140" s="2"/>
      <c r="Q140" s="4" t="e">
        <f t="shared" si="32"/>
        <v>#DIV/0!</v>
      </c>
      <c r="R140" s="18"/>
      <c r="S140" s="2"/>
      <c r="T140" s="19" t="e">
        <f t="shared" si="33"/>
        <v>#DIV/0!</v>
      </c>
      <c r="U140" s="5"/>
      <c r="V140" s="2"/>
      <c r="W140" s="4" t="e">
        <f t="shared" si="34"/>
        <v>#DIV/0!</v>
      </c>
      <c r="X140" s="18"/>
      <c r="Y140" s="2"/>
      <c r="Z140" s="4" t="e">
        <f t="shared" si="35"/>
        <v>#DIV/0!</v>
      </c>
      <c r="AA140" s="18"/>
      <c r="AB140" s="2"/>
      <c r="AC140" s="19" t="e">
        <f t="shared" si="36"/>
        <v>#DIV/0!</v>
      </c>
      <c r="AD140" s="57">
        <f t="shared" si="37"/>
        <v>0</v>
      </c>
      <c r="AE140" s="24">
        <f t="shared" si="38"/>
        <v>0</v>
      </c>
      <c r="AF140" s="62" t="e">
        <f t="shared" si="39"/>
        <v>#DIV/0!</v>
      </c>
      <c r="AG140" s="104"/>
      <c r="AH140" s="109" t="e">
        <f t="shared" si="41"/>
        <v>#DIV/0!</v>
      </c>
      <c r="AI140" s="112"/>
    </row>
    <row r="141" spans="1:35" ht="13.5">
      <c r="A141" s="18"/>
      <c r="B141" s="19"/>
      <c r="C141" s="6"/>
      <c r="D141" s="25"/>
      <c r="E141" s="13"/>
      <c r="F141" s="26"/>
      <c r="G141" s="24"/>
      <c r="H141" s="47"/>
      <c r="I141" s="5"/>
      <c r="J141" s="2"/>
      <c r="K141" s="4" t="e">
        <f t="shared" si="30"/>
        <v>#DIV/0!</v>
      </c>
      <c r="L141" s="18"/>
      <c r="M141" s="2"/>
      <c r="N141" s="19" t="e">
        <f t="shared" si="31"/>
        <v>#DIV/0!</v>
      </c>
      <c r="O141" s="5"/>
      <c r="P141" s="2"/>
      <c r="Q141" s="4" t="e">
        <f t="shared" si="32"/>
        <v>#DIV/0!</v>
      </c>
      <c r="R141" s="18"/>
      <c r="S141" s="2"/>
      <c r="T141" s="19" t="e">
        <f t="shared" si="33"/>
        <v>#DIV/0!</v>
      </c>
      <c r="U141" s="5"/>
      <c r="V141" s="2"/>
      <c r="W141" s="4" t="e">
        <f t="shared" si="34"/>
        <v>#DIV/0!</v>
      </c>
      <c r="X141" s="18"/>
      <c r="Y141" s="2"/>
      <c r="Z141" s="4" t="e">
        <f t="shared" si="35"/>
        <v>#DIV/0!</v>
      </c>
      <c r="AA141" s="18"/>
      <c r="AB141" s="2"/>
      <c r="AC141" s="19" t="e">
        <f t="shared" si="36"/>
        <v>#DIV/0!</v>
      </c>
      <c r="AD141" s="57">
        <f t="shared" si="37"/>
        <v>0</v>
      </c>
      <c r="AE141" s="24">
        <f t="shared" si="38"/>
        <v>0</v>
      </c>
      <c r="AF141" s="62" t="e">
        <f t="shared" si="39"/>
        <v>#DIV/0!</v>
      </c>
      <c r="AG141" s="104"/>
      <c r="AH141" s="109" t="e">
        <f t="shared" si="41"/>
        <v>#DIV/0!</v>
      </c>
      <c r="AI141" s="112"/>
    </row>
    <row r="142" spans="1:35" ht="13.5">
      <c r="A142" s="18"/>
      <c r="B142" s="19"/>
      <c r="C142" s="6"/>
      <c r="D142" s="25"/>
      <c r="E142" s="13"/>
      <c r="F142" s="26"/>
      <c r="G142" s="24"/>
      <c r="H142" s="47"/>
      <c r="I142" s="5"/>
      <c r="J142" s="2"/>
      <c r="K142" s="4" t="e">
        <f t="shared" si="30"/>
        <v>#DIV/0!</v>
      </c>
      <c r="L142" s="18"/>
      <c r="M142" s="2"/>
      <c r="N142" s="19" t="e">
        <f t="shared" si="31"/>
        <v>#DIV/0!</v>
      </c>
      <c r="O142" s="5"/>
      <c r="P142" s="2"/>
      <c r="Q142" s="4" t="e">
        <f t="shared" si="32"/>
        <v>#DIV/0!</v>
      </c>
      <c r="R142" s="18"/>
      <c r="S142" s="2"/>
      <c r="T142" s="19" t="e">
        <f t="shared" si="33"/>
        <v>#DIV/0!</v>
      </c>
      <c r="U142" s="5"/>
      <c r="V142" s="2"/>
      <c r="W142" s="4" t="e">
        <f t="shared" si="34"/>
        <v>#DIV/0!</v>
      </c>
      <c r="X142" s="18"/>
      <c r="Y142" s="2"/>
      <c r="Z142" s="4" t="e">
        <f t="shared" si="35"/>
        <v>#DIV/0!</v>
      </c>
      <c r="AA142" s="18"/>
      <c r="AB142" s="2"/>
      <c r="AC142" s="19" t="e">
        <f t="shared" si="36"/>
        <v>#DIV/0!</v>
      </c>
      <c r="AD142" s="57">
        <f t="shared" si="37"/>
        <v>0</v>
      </c>
      <c r="AE142" s="24">
        <f t="shared" si="38"/>
        <v>0</v>
      </c>
      <c r="AF142" s="62" t="e">
        <f t="shared" si="39"/>
        <v>#DIV/0!</v>
      </c>
      <c r="AG142" s="104"/>
      <c r="AH142" s="109" t="e">
        <f t="shared" si="41"/>
        <v>#DIV/0!</v>
      </c>
      <c r="AI142" s="112"/>
    </row>
    <row r="143" spans="1:35" ht="13.5">
      <c r="A143" s="18"/>
      <c r="B143" s="19"/>
      <c r="C143" s="6"/>
      <c r="D143" s="25"/>
      <c r="E143" s="13"/>
      <c r="F143" s="26"/>
      <c r="G143" s="24"/>
      <c r="H143" s="47"/>
      <c r="I143" s="5"/>
      <c r="J143" s="2"/>
      <c r="K143" s="4" t="e">
        <f t="shared" si="30"/>
        <v>#DIV/0!</v>
      </c>
      <c r="L143" s="18"/>
      <c r="M143" s="2"/>
      <c r="N143" s="19" t="e">
        <f t="shared" si="31"/>
        <v>#DIV/0!</v>
      </c>
      <c r="O143" s="5"/>
      <c r="P143" s="2"/>
      <c r="Q143" s="4" t="e">
        <f t="shared" si="32"/>
        <v>#DIV/0!</v>
      </c>
      <c r="R143" s="18"/>
      <c r="S143" s="2"/>
      <c r="T143" s="19" t="e">
        <f t="shared" si="33"/>
        <v>#DIV/0!</v>
      </c>
      <c r="U143" s="5"/>
      <c r="V143" s="2"/>
      <c r="W143" s="4" t="e">
        <f t="shared" si="34"/>
        <v>#DIV/0!</v>
      </c>
      <c r="X143" s="18"/>
      <c r="Y143" s="2"/>
      <c r="Z143" s="4" t="e">
        <f t="shared" si="35"/>
        <v>#DIV/0!</v>
      </c>
      <c r="AA143" s="18"/>
      <c r="AB143" s="2"/>
      <c r="AC143" s="19" t="e">
        <f t="shared" si="36"/>
        <v>#DIV/0!</v>
      </c>
      <c r="AD143" s="57">
        <f t="shared" si="37"/>
        <v>0</v>
      </c>
      <c r="AE143" s="24">
        <f t="shared" si="38"/>
        <v>0</v>
      </c>
      <c r="AF143" s="62" t="e">
        <f t="shared" si="39"/>
        <v>#DIV/0!</v>
      </c>
      <c r="AG143" s="104"/>
      <c r="AH143" s="109" t="e">
        <f t="shared" si="41"/>
        <v>#DIV/0!</v>
      </c>
      <c r="AI143" s="112"/>
    </row>
    <row r="144" spans="1:35" ht="13.5">
      <c r="A144" s="18"/>
      <c r="B144" s="19"/>
      <c r="C144" s="6"/>
      <c r="D144" s="25"/>
      <c r="E144" s="13"/>
      <c r="F144" s="26"/>
      <c r="G144" s="24"/>
      <c r="H144" s="47"/>
      <c r="I144" s="5"/>
      <c r="J144" s="2"/>
      <c r="K144" s="4" t="e">
        <f t="shared" si="30"/>
        <v>#DIV/0!</v>
      </c>
      <c r="L144" s="18"/>
      <c r="M144" s="2"/>
      <c r="N144" s="19" t="e">
        <f t="shared" si="31"/>
        <v>#DIV/0!</v>
      </c>
      <c r="O144" s="5"/>
      <c r="P144" s="2"/>
      <c r="Q144" s="4" t="e">
        <f t="shared" si="32"/>
        <v>#DIV/0!</v>
      </c>
      <c r="R144" s="18"/>
      <c r="S144" s="2"/>
      <c r="T144" s="19" t="e">
        <f t="shared" si="33"/>
        <v>#DIV/0!</v>
      </c>
      <c r="U144" s="5"/>
      <c r="V144" s="2"/>
      <c r="W144" s="4" t="e">
        <f t="shared" si="34"/>
        <v>#DIV/0!</v>
      </c>
      <c r="X144" s="18"/>
      <c r="Y144" s="2"/>
      <c r="Z144" s="4" t="e">
        <f t="shared" si="35"/>
        <v>#DIV/0!</v>
      </c>
      <c r="AA144" s="18"/>
      <c r="AB144" s="2"/>
      <c r="AC144" s="19" t="e">
        <f t="shared" si="36"/>
        <v>#DIV/0!</v>
      </c>
      <c r="AD144" s="57">
        <f t="shared" si="37"/>
        <v>0</v>
      </c>
      <c r="AE144" s="24">
        <f t="shared" si="38"/>
        <v>0</v>
      </c>
      <c r="AF144" s="62" t="e">
        <f t="shared" si="39"/>
        <v>#DIV/0!</v>
      </c>
      <c r="AG144" s="104"/>
      <c r="AH144" s="109" t="e">
        <f t="shared" si="41"/>
        <v>#DIV/0!</v>
      </c>
      <c r="AI144" s="112"/>
    </row>
    <row r="145" spans="1:35" ht="13.5">
      <c r="A145" s="41"/>
      <c r="B145" s="42"/>
      <c r="C145" s="66"/>
      <c r="D145" s="39"/>
      <c r="E145" s="40"/>
      <c r="F145" s="49"/>
      <c r="G145" s="50"/>
      <c r="H145" s="51"/>
      <c r="I145" s="43"/>
      <c r="J145" s="37"/>
      <c r="K145" s="38" t="e">
        <f t="shared" si="30"/>
        <v>#DIV/0!</v>
      </c>
      <c r="L145" s="41"/>
      <c r="M145" s="37"/>
      <c r="N145" s="42" t="e">
        <f t="shared" si="31"/>
        <v>#DIV/0!</v>
      </c>
      <c r="O145" s="43"/>
      <c r="P145" s="37"/>
      <c r="Q145" s="38" t="e">
        <f t="shared" si="32"/>
        <v>#DIV/0!</v>
      </c>
      <c r="R145" s="41"/>
      <c r="S145" s="37"/>
      <c r="T145" s="42" t="e">
        <f t="shared" si="33"/>
        <v>#DIV/0!</v>
      </c>
      <c r="U145" s="43"/>
      <c r="V145" s="37"/>
      <c r="W145" s="38" t="e">
        <f t="shared" si="34"/>
        <v>#DIV/0!</v>
      </c>
      <c r="X145" s="41"/>
      <c r="Y145" s="37"/>
      <c r="Z145" s="38" t="e">
        <f t="shared" si="35"/>
        <v>#DIV/0!</v>
      </c>
      <c r="AA145" s="41"/>
      <c r="AB145" s="37"/>
      <c r="AC145" s="42" t="e">
        <f t="shared" si="36"/>
        <v>#DIV/0!</v>
      </c>
      <c r="AD145" s="58">
        <f t="shared" si="37"/>
        <v>0</v>
      </c>
      <c r="AE145" s="50">
        <f t="shared" si="38"/>
        <v>0</v>
      </c>
      <c r="AF145" s="63" t="e">
        <f t="shared" si="39"/>
        <v>#DIV/0!</v>
      </c>
      <c r="AG145" s="104"/>
      <c r="AH145" s="109" t="e">
        <f t="shared" si="41"/>
        <v>#DIV/0!</v>
      </c>
      <c r="AI145" s="112"/>
    </row>
    <row r="146" spans="1:35" s="79" customFormat="1" ht="14.25" thickBot="1">
      <c r="A146" s="76" t="s">
        <v>11</v>
      </c>
      <c r="B146" s="69"/>
      <c r="C146" s="70"/>
      <c r="D146" s="31"/>
      <c r="E146" s="71"/>
      <c r="F146" s="72">
        <v>3</v>
      </c>
      <c r="G146" s="73">
        <v>1</v>
      </c>
      <c r="H146" s="74">
        <f>G146/F146</f>
        <v>0.33333333333333331</v>
      </c>
      <c r="I146" s="75"/>
      <c r="J146" s="76"/>
      <c r="K146" s="36" t="e">
        <f t="shared" si="30"/>
        <v>#DIV/0!</v>
      </c>
      <c r="L146" s="35"/>
      <c r="M146" s="76"/>
      <c r="N146" s="69" t="e">
        <f t="shared" si="31"/>
        <v>#DIV/0!</v>
      </c>
      <c r="O146" s="75"/>
      <c r="P146" s="76"/>
      <c r="Q146" s="36" t="e">
        <f t="shared" si="32"/>
        <v>#DIV/0!</v>
      </c>
      <c r="R146" s="35"/>
      <c r="S146" s="76"/>
      <c r="T146" s="69" t="e">
        <f t="shared" si="33"/>
        <v>#DIV/0!</v>
      </c>
      <c r="U146" s="75"/>
      <c r="V146" s="76"/>
      <c r="W146" s="36" t="e">
        <f t="shared" si="34"/>
        <v>#DIV/0!</v>
      </c>
      <c r="X146" s="35"/>
      <c r="Y146" s="76"/>
      <c r="Z146" s="36" t="e">
        <f t="shared" si="35"/>
        <v>#DIV/0!</v>
      </c>
      <c r="AA146" s="35"/>
      <c r="AB146" s="76"/>
      <c r="AC146" s="69" t="e">
        <f t="shared" si="36"/>
        <v>#DIV/0!</v>
      </c>
      <c r="AD146" s="77">
        <f t="shared" si="37"/>
        <v>3</v>
      </c>
      <c r="AE146" s="73">
        <f t="shared" si="38"/>
        <v>1</v>
      </c>
      <c r="AF146" s="78">
        <f t="shared" si="39"/>
        <v>0.33333333333333331</v>
      </c>
      <c r="AG146" s="105"/>
      <c r="AH146" s="109">
        <f t="shared" si="41"/>
        <v>7.333333333333333</v>
      </c>
      <c r="AI146" s="112"/>
    </row>
    <row r="147" spans="1:35" s="82" customFormat="1" ht="14.25" thickBot="1">
      <c r="A147" s="83" t="s">
        <v>128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1"/>
      <c r="AG147" s="106"/>
      <c r="AH147" s="108" t="s">
        <v>131</v>
      </c>
      <c r="AI147" s="111"/>
    </row>
    <row r="148" spans="1:35" ht="32.25" thickBot="1">
      <c r="A148" s="85" t="s">
        <v>129</v>
      </c>
      <c r="B148" s="86"/>
      <c r="AD148" s="57">
        <f t="shared" ref="AD148:AD180" si="42">SUM(C148,F148,I148,L148,O148,R148,U148,X148,AA148)</f>
        <v>0</v>
      </c>
      <c r="AE148" s="24">
        <f t="shared" ref="AE148:AE180" si="43">SUM(D148,G148,J148,M148,P148,S148,V148,Y148,AB148)</f>
        <v>0</v>
      </c>
      <c r="AF148" s="62" t="e">
        <f t="shared" ref="AF148:AF180" si="44">AE148/AD148</f>
        <v>#DIV/0!</v>
      </c>
      <c r="AH148" s="109" t="e">
        <f t="shared" si="41"/>
        <v>#DIV/0!</v>
      </c>
      <c r="AI148" s="112"/>
    </row>
    <row r="149" spans="1:35">
      <c r="AD149" s="57">
        <f t="shared" si="42"/>
        <v>0</v>
      </c>
      <c r="AE149" s="24">
        <f t="shared" si="43"/>
        <v>0</v>
      </c>
      <c r="AF149" s="62" t="e">
        <f t="shared" si="44"/>
        <v>#DIV/0!</v>
      </c>
      <c r="AH149" s="109" t="e">
        <f t="shared" si="41"/>
        <v>#DIV/0!</v>
      </c>
      <c r="AI149" s="112"/>
    </row>
    <row r="150" spans="1:35">
      <c r="AD150" s="57">
        <f t="shared" si="42"/>
        <v>0</v>
      </c>
      <c r="AE150" s="24">
        <f t="shared" si="43"/>
        <v>0</v>
      </c>
      <c r="AF150" s="62" t="e">
        <f t="shared" si="44"/>
        <v>#DIV/0!</v>
      </c>
      <c r="AH150" s="109" t="e">
        <f t="shared" si="41"/>
        <v>#DIV/0!</v>
      </c>
      <c r="AI150" s="112"/>
    </row>
    <row r="151" spans="1:35">
      <c r="AD151" s="57">
        <f t="shared" si="42"/>
        <v>0</v>
      </c>
      <c r="AE151" s="24">
        <f t="shared" si="43"/>
        <v>0</v>
      </c>
      <c r="AF151" s="62" t="e">
        <f t="shared" si="44"/>
        <v>#DIV/0!</v>
      </c>
      <c r="AH151" s="109" t="e">
        <f t="shared" si="41"/>
        <v>#DIV/0!</v>
      </c>
      <c r="AI151" s="112"/>
    </row>
    <row r="152" spans="1:35">
      <c r="AD152" s="57">
        <f t="shared" si="42"/>
        <v>0</v>
      </c>
      <c r="AE152" s="24">
        <f t="shared" si="43"/>
        <v>0</v>
      </c>
      <c r="AF152" s="62" t="e">
        <f t="shared" si="44"/>
        <v>#DIV/0!</v>
      </c>
      <c r="AH152" s="109" t="e">
        <f t="shared" si="41"/>
        <v>#DIV/0!</v>
      </c>
      <c r="AI152" s="112"/>
    </row>
    <row r="153" spans="1:35">
      <c r="AD153" s="57">
        <f t="shared" si="42"/>
        <v>0</v>
      </c>
      <c r="AE153" s="24">
        <f t="shared" si="43"/>
        <v>0</v>
      </c>
      <c r="AF153" s="62" t="e">
        <f t="shared" si="44"/>
        <v>#DIV/0!</v>
      </c>
      <c r="AH153" s="109" t="e">
        <f t="shared" si="41"/>
        <v>#DIV/0!</v>
      </c>
      <c r="AI153" s="112"/>
    </row>
    <row r="154" spans="1:35">
      <c r="AD154" s="57">
        <f t="shared" si="42"/>
        <v>0</v>
      </c>
      <c r="AE154" s="24">
        <f t="shared" si="43"/>
        <v>0</v>
      </c>
      <c r="AF154" s="62" t="e">
        <f t="shared" si="44"/>
        <v>#DIV/0!</v>
      </c>
      <c r="AH154" s="109" t="e">
        <f t="shared" si="41"/>
        <v>#DIV/0!</v>
      </c>
      <c r="AI154" s="112"/>
    </row>
    <row r="155" spans="1:35">
      <c r="AD155" s="57">
        <f t="shared" si="42"/>
        <v>0</v>
      </c>
      <c r="AE155" s="24">
        <f t="shared" si="43"/>
        <v>0</v>
      </c>
      <c r="AF155" s="62" t="e">
        <f t="shared" si="44"/>
        <v>#DIV/0!</v>
      </c>
      <c r="AH155" s="109" t="e">
        <f t="shared" si="41"/>
        <v>#DIV/0!</v>
      </c>
      <c r="AI155" s="112"/>
    </row>
    <row r="156" spans="1:35">
      <c r="AD156" s="57">
        <f t="shared" si="42"/>
        <v>0</v>
      </c>
      <c r="AE156" s="24">
        <f t="shared" si="43"/>
        <v>0</v>
      </c>
      <c r="AF156" s="62" t="e">
        <f t="shared" si="44"/>
        <v>#DIV/0!</v>
      </c>
      <c r="AH156" s="109" t="e">
        <f t="shared" si="41"/>
        <v>#DIV/0!</v>
      </c>
      <c r="AI156" s="112"/>
    </row>
    <row r="157" spans="1:35">
      <c r="AD157" s="57">
        <f t="shared" si="42"/>
        <v>0</v>
      </c>
      <c r="AE157" s="24">
        <f t="shared" si="43"/>
        <v>0</v>
      </c>
      <c r="AF157" s="62" t="e">
        <f t="shared" si="44"/>
        <v>#DIV/0!</v>
      </c>
      <c r="AH157" s="109" t="e">
        <f t="shared" si="41"/>
        <v>#DIV/0!</v>
      </c>
      <c r="AI157" s="112"/>
    </row>
    <row r="158" spans="1:35">
      <c r="AD158" s="57">
        <f t="shared" si="42"/>
        <v>0</v>
      </c>
      <c r="AE158" s="24">
        <f t="shared" si="43"/>
        <v>0</v>
      </c>
      <c r="AF158" s="62" t="e">
        <f t="shared" si="44"/>
        <v>#DIV/0!</v>
      </c>
      <c r="AH158" s="109" t="e">
        <f t="shared" si="41"/>
        <v>#DIV/0!</v>
      </c>
      <c r="AI158" s="112"/>
    </row>
    <row r="159" spans="1:35">
      <c r="AD159" s="57">
        <f t="shared" si="42"/>
        <v>0</v>
      </c>
      <c r="AE159" s="24">
        <f t="shared" si="43"/>
        <v>0</v>
      </c>
      <c r="AF159" s="62" t="e">
        <f t="shared" si="44"/>
        <v>#DIV/0!</v>
      </c>
      <c r="AH159" s="109" t="e">
        <f t="shared" si="41"/>
        <v>#DIV/0!</v>
      </c>
      <c r="AI159" s="112"/>
    </row>
    <row r="160" spans="1:35">
      <c r="AD160" s="57">
        <f t="shared" si="42"/>
        <v>0</v>
      </c>
      <c r="AE160" s="24">
        <f t="shared" si="43"/>
        <v>0</v>
      </c>
      <c r="AF160" s="62" t="e">
        <f t="shared" si="44"/>
        <v>#DIV/0!</v>
      </c>
      <c r="AH160" s="109" t="e">
        <f t="shared" si="41"/>
        <v>#DIV/0!</v>
      </c>
      <c r="AI160" s="112"/>
    </row>
    <row r="161" spans="30:35">
      <c r="AD161" s="57">
        <f t="shared" si="42"/>
        <v>0</v>
      </c>
      <c r="AE161" s="24">
        <f t="shared" si="43"/>
        <v>0</v>
      </c>
      <c r="AF161" s="62" t="e">
        <f t="shared" si="44"/>
        <v>#DIV/0!</v>
      </c>
      <c r="AH161" s="109" t="e">
        <f t="shared" si="41"/>
        <v>#DIV/0!</v>
      </c>
      <c r="AI161" s="112"/>
    </row>
    <row r="162" spans="30:35">
      <c r="AD162" s="57">
        <f t="shared" si="42"/>
        <v>0</v>
      </c>
      <c r="AE162" s="24">
        <f t="shared" si="43"/>
        <v>0</v>
      </c>
      <c r="AF162" s="62" t="e">
        <f t="shared" si="44"/>
        <v>#DIV/0!</v>
      </c>
      <c r="AH162" s="109" t="e">
        <f t="shared" si="41"/>
        <v>#DIV/0!</v>
      </c>
      <c r="AI162" s="112"/>
    </row>
    <row r="163" spans="30:35">
      <c r="AD163" s="57">
        <f t="shared" si="42"/>
        <v>0</v>
      </c>
      <c r="AE163" s="24">
        <f t="shared" si="43"/>
        <v>0</v>
      </c>
      <c r="AF163" s="62" t="e">
        <f t="shared" si="44"/>
        <v>#DIV/0!</v>
      </c>
      <c r="AH163" s="109" t="e">
        <f t="shared" si="41"/>
        <v>#DIV/0!</v>
      </c>
      <c r="AI163" s="112"/>
    </row>
    <row r="164" spans="30:35">
      <c r="AD164" s="57">
        <f t="shared" si="42"/>
        <v>0</v>
      </c>
      <c r="AE164" s="24">
        <f t="shared" si="43"/>
        <v>0</v>
      </c>
      <c r="AF164" s="62" t="e">
        <f t="shared" si="44"/>
        <v>#DIV/0!</v>
      </c>
      <c r="AH164" s="109" t="e">
        <f t="shared" si="41"/>
        <v>#DIV/0!</v>
      </c>
      <c r="AI164" s="112"/>
    </row>
    <row r="165" spans="30:35">
      <c r="AD165" s="57">
        <f t="shared" si="42"/>
        <v>0</v>
      </c>
      <c r="AE165" s="24">
        <f t="shared" si="43"/>
        <v>0</v>
      </c>
      <c r="AF165" s="62" t="e">
        <f t="shared" si="44"/>
        <v>#DIV/0!</v>
      </c>
      <c r="AH165" s="109" t="e">
        <f t="shared" si="41"/>
        <v>#DIV/0!</v>
      </c>
      <c r="AI165" s="112"/>
    </row>
    <row r="166" spans="30:35">
      <c r="AD166" s="57">
        <f t="shared" si="42"/>
        <v>0</v>
      </c>
      <c r="AE166" s="24">
        <f t="shared" si="43"/>
        <v>0</v>
      </c>
      <c r="AF166" s="62" t="e">
        <f t="shared" si="44"/>
        <v>#DIV/0!</v>
      </c>
      <c r="AH166" s="109" t="e">
        <f t="shared" si="41"/>
        <v>#DIV/0!</v>
      </c>
      <c r="AI166" s="112"/>
    </row>
    <row r="167" spans="30:35">
      <c r="AD167" s="57">
        <f t="shared" si="42"/>
        <v>0</v>
      </c>
      <c r="AE167" s="24">
        <f t="shared" si="43"/>
        <v>0</v>
      </c>
      <c r="AF167" s="62" t="e">
        <f t="shared" si="44"/>
        <v>#DIV/0!</v>
      </c>
      <c r="AH167" s="109" t="e">
        <f t="shared" si="41"/>
        <v>#DIV/0!</v>
      </c>
      <c r="AI167" s="112"/>
    </row>
    <row r="168" spans="30:35">
      <c r="AD168" s="57">
        <f t="shared" si="42"/>
        <v>0</v>
      </c>
      <c r="AE168" s="24">
        <f t="shared" si="43"/>
        <v>0</v>
      </c>
      <c r="AF168" s="62" t="e">
        <f t="shared" si="44"/>
        <v>#DIV/0!</v>
      </c>
      <c r="AH168" s="109" t="e">
        <f t="shared" si="41"/>
        <v>#DIV/0!</v>
      </c>
      <c r="AI168" s="112"/>
    </row>
    <row r="169" spans="30:35">
      <c r="AD169" s="57">
        <f t="shared" si="42"/>
        <v>0</v>
      </c>
      <c r="AE169" s="24">
        <f t="shared" si="43"/>
        <v>0</v>
      </c>
      <c r="AF169" s="62" t="e">
        <f t="shared" si="44"/>
        <v>#DIV/0!</v>
      </c>
    </row>
    <row r="170" spans="30:35">
      <c r="AD170" s="57">
        <f t="shared" si="42"/>
        <v>0</v>
      </c>
      <c r="AE170" s="24">
        <f t="shared" si="43"/>
        <v>0</v>
      </c>
      <c r="AF170" s="62" t="e">
        <f t="shared" si="44"/>
        <v>#DIV/0!</v>
      </c>
    </row>
    <row r="171" spans="30:35">
      <c r="AD171" s="57">
        <f t="shared" si="42"/>
        <v>0</v>
      </c>
      <c r="AE171" s="24">
        <f t="shared" si="43"/>
        <v>0</v>
      </c>
      <c r="AF171" s="62" t="e">
        <f t="shared" si="44"/>
        <v>#DIV/0!</v>
      </c>
    </row>
    <row r="172" spans="30:35">
      <c r="AD172" s="57">
        <f t="shared" si="42"/>
        <v>0</v>
      </c>
      <c r="AE172" s="24">
        <f t="shared" si="43"/>
        <v>0</v>
      </c>
      <c r="AF172" s="62" t="e">
        <f t="shared" si="44"/>
        <v>#DIV/0!</v>
      </c>
    </row>
    <row r="173" spans="30:35">
      <c r="AD173" s="57">
        <f t="shared" si="42"/>
        <v>0</v>
      </c>
      <c r="AE173" s="24">
        <f t="shared" si="43"/>
        <v>0</v>
      </c>
      <c r="AF173" s="62" t="e">
        <f t="shared" si="44"/>
        <v>#DIV/0!</v>
      </c>
    </row>
    <row r="174" spans="30:35">
      <c r="AD174" s="57">
        <f t="shared" si="42"/>
        <v>0</v>
      </c>
      <c r="AE174" s="24">
        <f t="shared" si="43"/>
        <v>0</v>
      </c>
      <c r="AF174" s="62" t="e">
        <f t="shared" si="44"/>
        <v>#DIV/0!</v>
      </c>
    </row>
    <row r="175" spans="30:35">
      <c r="AD175" s="57">
        <f t="shared" si="42"/>
        <v>0</v>
      </c>
      <c r="AE175" s="24">
        <f t="shared" si="43"/>
        <v>0</v>
      </c>
      <c r="AF175" s="62" t="e">
        <f t="shared" si="44"/>
        <v>#DIV/0!</v>
      </c>
    </row>
    <row r="176" spans="30:35">
      <c r="AD176" s="57">
        <f t="shared" si="42"/>
        <v>0</v>
      </c>
      <c r="AE176" s="24">
        <f t="shared" si="43"/>
        <v>0</v>
      </c>
      <c r="AF176" s="62" t="e">
        <f t="shared" si="44"/>
        <v>#DIV/0!</v>
      </c>
    </row>
    <row r="177" spans="30:32">
      <c r="AD177" s="57">
        <f t="shared" si="42"/>
        <v>0</v>
      </c>
      <c r="AE177" s="24">
        <f t="shared" si="43"/>
        <v>0</v>
      </c>
      <c r="AF177" s="62" t="e">
        <f t="shared" si="44"/>
        <v>#DIV/0!</v>
      </c>
    </row>
    <row r="178" spans="30:32">
      <c r="AD178" s="57">
        <f t="shared" si="42"/>
        <v>0</v>
      </c>
      <c r="AE178" s="24">
        <f t="shared" si="43"/>
        <v>0</v>
      </c>
      <c r="AF178" s="62" t="e">
        <f t="shared" si="44"/>
        <v>#DIV/0!</v>
      </c>
    </row>
    <row r="179" spans="30:32">
      <c r="AD179" s="57">
        <f t="shared" si="42"/>
        <v>0</v>
      </c>
      <c r="AE179" s="24">
        <f t="shared" si="43"/>
        <v>0</v>
      </c>
      <c r="AF179" s="62" t="e">
        <f t="shared" si="44"/>
        <v>#DIV/0!</v>
      </c>
    </row>
    <row r="180" spans="30:32">
      <c r="AD180" s="57">
        <f t="shared" si="42"/>
        <v>0</v>
      </c>
      <c r="AE180" s="24">
        <f t="shared" si="43"/>
        <v>0</v>
      </c>
      <c r="AF180" s="62" t="e">
        <f t="shared" si="44"/>
        <v>#DIV/0!</v>
      </c>
    </row>
  </sheetData>
  <mergeCells count="25">
    <mergeCell ref="AG127:AG146"/>
    <mergeCell ref="AG106:AG125"/>
    <mergeCell ref="AG85:AG104"/>
    <mergeCell ref="AG64:AG83"/>
    <mergeCell ref="F64:H65"/>
    <mergeCell ref="F106:H107"/>
    <mergeCell ref="A126:K126"/>
    <mergeCell ref="AG43:AG62"/>
    <mergeCell ref="AG22:AG41"/>
    <mergeCell ref="AD1:AF1"/>
    <mergeCell ref="AG2:AG20"/>
    <mergeCell ref="A1:B2"/>
    <mergeCell ref="A22:B23"/>
    <mergeCell ref="A43:B44"/>
    <mergeCell ref="A147:K147"/>
    <mergeCell ref="A148:B148"/>
    <mergeCell ref="A21:K21"/>
    <mergeCell ref="A42:K42"/>
    <mergeCell ref="A63:K63"/>
    <mergeCell ref="A84:K84"/>
    <mergeCell ref="A105:K105"/>
    <mergeCell ref="A64:B65"/>
    <mergeCell ref="A85:B86"/>
    <mergeCell ref="A106:B107"/>
    <mergeCell ref="A127:B12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2017-07-10T06:06:12Z</dcterms:modified>
</cp:coreProperties>
</file>